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Колпакова\Бюджет 2019-2021\55 Сметы ЗС, КСП и Аген мир судей\"/>
    </mc:Choice>
  </mc:AlternateContent>
  <bookViews>
    <workbookView xWindow="0" yWindow="0" windowWidth="28800" windowHeight="11085" tabRatio="672"/>
  </bookViews>
  <sheets>
    <sheet name="ОБАС" sheetId="1" r:id="rId1"/>
    <sheet name="ОБАС (2)" sheetId="2" r:id="rId2"/>
  </sheets>
  <definedNames>
    <definedName name="BudgetRecipientAccountName">ОБАС!#REF!</definedName>
    <definedName name="ChiefManagerBudgetFundsName">ОБАС!$B$3</definedName>
    <definedName name="DocumentDate">ОБАС!$F$1</definedName>
    <definedName name="ExcelPasteSignature">ОБАС!$B$21</definedName>
    <definedName name="ExcelPasteSignature1">'ОБАС (2)'!$A$22</definedName>
    <definedName name="ReportDate">ОБАС!$B$5</definedName>
    <definedName name="TableHeaderYear0">ОБАС!$AA$5</definedName>
    <definedName name="TableHeaderYear1">ОБАС!$AB$5</definedName>
    <definedName name="TableHeaderYear2">ОБАС!$AC$5</definedName>
    <definedName name="TableHeaderYear3">ОБАС!$AD$5</definedName>
    <definedName name="TableHeaderYear4">ОБАС!$AE$5</definedName>
    <definedName name="Unit">ОБАС!$B$4</definedName>
    <definedName name="Z_A11A4EF7_B84C_412F_B8E2_DBF1C2440C25_.wvu.Cols" localSheetId="0" hidden="1">ОБАС!$Z:$Z</definedName>
    <definedName name="Z_A11A4EF7_B84C_412F_B8E2_DBF1C2440C25_.wvu.PrintArea" localSheetId="0" hidden="1">ОБАС!$A:$Y</definedName>
    <definedName name="Z_A11A4EF7_B84C_412F_B8E2_DBF1C2440C25_.wvu.PrintTitles" localSheetId="0" hidden="1">ОБАС!$8:$10</definedName>
    <definedName name="_xlnm.Print_Titles" localSheetId="0">ОБАС!$8:$10</definedName>
    <definedName name="_xlnm.Print_Titles" localSheetId="1">'ОБАС (2)'!$8:$10</definedName>
    <definedName name="_xlnm.Print_Area" localSheetId="0">ОБАС!$A:$Y</definedName>
  </definedNames>
  <calcPr calcId="162913"/>
  <customWorkbookViews>
    <customWorkbookView name="Oleg Seregin - Личное представление" guid="{A11A4EF7-B84C-412F-B8E2-DBF1C2440C25}" mergeInterval="0" personalView="1" maximized="1" xWindow="-8" yWindow="-8" windowWidth="1380" windowHeight="744" tabRatio="672" activeSheetId="1"/>
  </customWorkbookViews>
</workbook>
</file>

<file path=xl/calcChain.xml><?xml version="1.0" encoding="utf-8"?>
<calcChain xmlns="http://schemas.openxmlformats.org/spreadsheetml/2006/main">
  <c r="A1" i="2" l="1"/>
  <c r="A1" i="1"/>
  <c r="P9" i="2"/>
  <c r="O9" i="2"/>
  <c r="S9" i="1"/>
  <c r="R9" i="1"/>
  <c r="V9" i="2"/>
  <c r="U9" i="2"/>
  <c r="Y9" i="1"/>
  <c r="X9" i="1"/>
  <c r="T9" i="2"/>
  <c r="S9" i="2"/>
  <c r="R9" i="2"/>
  <c r="Q9" i="2"/>
  <c r="T9" i="1"/>
  <c r="W9" i="1"/>
  <c r="V9" i="1"/>
  <c r="U9" i="1"/>
  <c r="B3" i="2"/>
  <c r="B4" i="2"/>
  <c r="B5" i="2"/>
  <c r="O7" i="2"/>
  <c r="P7" i="2"/>
  <c r="Q7" i="2"/>
  <c r="R7" i="2"/>
  <c r="S7" i="2"/>
  <c r="T7" i="2"/>
  <c r="U7" i="2"/>
  <c r="V7" i="2"/>
  <c r="R7" i="1"/>
  <c r="S7" i="1"/>
  <c r="T7" i="1"/>
  <c r="U7" i="1"/>
  <c r="V7" i="1"/>
  <c r="W7" i="1"/>
  <c r="X7" i="1"/>
  <c r="Y7" i="1"/>
</calcChain>
</file>

<file path=xl/sharedStrings.xml><?xml version="1.0" encoding="utf-8"?>
<sst xmlns="http://schemas.openxmlformats.org/spreadsheetml/2006/main" count="341" uniqueCount="82">
  <si>
    <t>КЦСР</t>
  </si>
  <si>
    <t>Вид расхода</t>
  </si>
  <si>
    <t>ДопФК</t>
  </si>
  <si>
    <t>ДопЭК</t>
  </si>
  <si>
    <t>ГРБС</t>
  </si>
  <si>
    <t>ПБС</t>
  </si>
  <si>
    <t>ДопКР</t>
  </si>
  <si>
    <t>Раздел, 
Подраздел</t>
  </si>
  <si>
    <t>9</t>
  </si>
  <si>
    <t>10</t>
  </si>
  <si>
    <t>Единица измерения:</t>
  </si>
  <si>
    <t>Наименование ГРБС</t>
  </si>
  <si>
    <t>Наименование ПБС</t>
  </si>
  <si>
    <t>Наименование КЦСР</t>
  </si>
  <si>
    <t>Наименование вида расхода</t>
  </si>
  <si>
    <t>Наименование ДопФК</t>
  </si>
  <si>
    <t>Наименование ДопЭК</t>
  </si>
  <si>
    <t>Наименование ДопКР</t>
  </si>
  <si>
    <t>Комментарий</t>
  </si>
  <si>
    <t>Дата печати</t>
  </si>
  <si>
    <t>Наименование Раздела и Подраздела</t>
  </si>
  <si>
    <t>Итого:</t>
  </si>
  <si>
    <t>РО</t>
  </si>
  <si>
    <t>Наименование РО</t>
  </si>
  <si>
    <t>Тип РО</t>
  </si>
  <si>
    <t>Нормативные правовые акты, договоры, соглашения РФ, устанавливающие расходное обязательство</t>
  </si>
  <si>
    <t>Нормативные правовые акты, договоры, соглашения субъекта РФ, устанавливающие расходное обязательство</t>
  </si>
  <si>
    <t>Ассигнования</t>
  </si>
  <si>
    <t xml:space="preserve">Наименование и реквизиты нормативного правового акта </t>
  </si>
  <si>
    <t xml:space="preserve">Дата вступления в силу и дата прекращения действия </t>
  </si>
  <si>
    <t>Номер статьи, части, пункта, подпункта, абзаца</t>
  </si>
  <si>
    <t xml:space="preserve">Ассигнования </t>
  </si>
  <si>
    <t>тыс. рублей</t>
  </si>
  <si>
    <t>802</t>
  </si>
  <si>
    <t>Контрольно-счетная палата Камчатского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</si>
  <si>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</si>
  <si>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99 0 00 10010</t>
  </si>
  <si>
    <t>Непрограммные расходы. 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коды..</t>
  </si>
  <si>
    <t>Фонд оплаты труда государственных (муниципальных) органов</t>
  </si>
  <si>
    <t>-</t>
  </si>
  <si>
    <t>Не указано</t>
  </si>
  <si>
    <t/>
  </si>
  <si>
    <t>001</t>
  </si>
  <si>
    <t>Расходы за счет средств краевого бюджета</t>
  </si>
  <si>
    <t>99 0 00 10050</t>
  </si>
  <si>
    <t>Непрограммные расходы. Непрограммные расходы. Руководитель Контрольно-счетной палаты Камчатского края и его заместители.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</si>
  <si>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</si>
  <si>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</si>
  <si>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</si>
  <si>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</si>
  <si>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Профессиональная подготовка, переподготовка и повышение квалификации</t>
  </si>
  <si>
    <t>Уплата налога на имущество организаций и земельного налога</t>
  </si>
  <si>
    <t>Уплата иных платежей</t>
  </si>
  <si>
    <t>27.09.2018</t>
  </si>
  <si>
    <t>31.05.2018</t>
  </si>
  <si>
    <t>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</t>
  </si>
  <si>
    <t>Действ</t>
  </si>
  <si>
    <t>184-ФЗ от 06.10.1999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</si>
  <si>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</t>
  </si>
  <si>
    <t>ст. 26.3, п. 2, пп. 1</t>
  </si>
  <si>
    <t xml:space="preserve">658 от 16.09.2011 "О Контрольно-счетной палате Камчатского края" </t>
  </si>
  <si>
    <t>30.09.2011</t>
  </si>
  <si>
    <t>ст. 24, 1</t>
  </si>
  <si>
    <t>561 от 29.12.2014 "О гарантиях и компенсациях для лиц, проживающих в Камчатском крае и работающих в государственных органах Камчатского края, краевых государственных учреждениях"</t>
  </si>
  <si>
    <t>24.01.2015</t>
  </si>
  <si>
    <t>ст. 8, 1</t>
  </si>
  <si>
    <t>ЭП №1</t>
  </si>
  <si>
    <t>Подписано: 17.07.2018 02:28:01</t>
  </si>
  <si>
    <t>ФИО пользователя: И. Е. Коломиец</t>
  </si>
  <si>
    <t xml:space="preserve">ЭП-роль: </t>
  </si>
  <si>
    <t xml:space="preserve">Организация: </t>
  </si>
  <si>
    <t>Номер версии ЭП: версия 0</t>
  </si>
  <si>
    <t>Результат проверки: подпись верна</t>
  </si>
  <si>
    <t>СЕРТИФИКАТ:</t>
  </si>
  <si>
    <t>Серийниый номер сертификата: certificate.GetSerialNumberString()</t>
  </si>
  <si>
    <t xml:space="preserve">Поставщик сертификата: </t>
  </si>
  <si>
    <t xml:space="preserve">ФИО владельца сертификата: </t>
  </si>
  <si>
    <t>Действителен с: certificate.GetEffectiveDateString() по certificate.GetExpirationDateString()</t>
  </si>
  <si>
    <t>ЭП №2</t>
  </si>
  <si>
    <t>Подписано: 17.07.2018 02:31:49</t>
  </si>
  <si>
    <t>ФИО пользователя: С. В. Лозовский</t>
  </si>
  <si>
    <t xml:space="preserve">Бюджетная роспись по состоянию на «01» июня 2018 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</si>
</sst>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000000"/>
    <numFmt numFmtId="167" formatCode="#,##0.00000"/>
    <numFmt numFmtId="168" formatCode="###\ ###\ ###\ ##0.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2">
    <xf numFmtId="0" fontId="0" fillId="0" borderId="0" xfId="0"/>
    <xf numFmtId="0" fontId="3" fillId="0" borderId="0" xfId="0" applyFont="1" applyProtection="1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/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0" fontId="3" fillId="2" borderId="2" xfId="0" applyFont="1" applyFill="1" applyBorder="1" applyAlignment="1" applyProtection="1">
      <alignment horizontal="center" vertical="center" textRotation="90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49" fontId="3" fillId="2" borderId="2" xfId="0" applyNumberFormat="1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shrinkToFit="1"/>
    </xf>
    <xf numFmtId="0" fontId="3" fillId="0" borderId="0" xfId="0" applyFont="1" applyBorder="1" applyAlignment="1" applyProtection="1">
      <alignment shrinkToFit="1"/>
    </xf>
    <xf numFmtId="0" fontId="3" fillId="2" borderId="2" xfId="0" applyFont="1" applyFill="1" applyBorder="1" applyAlignment="1" applyProtection="1">
      <alignment horizontal="center" vertical="center" textRotation="90" wrapText="1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wrapText="1" shrinkToFit="1"/>
    </xf>
    <xf numFmtId="0" fontId="3" fillId="0" borderId="0" xfId="0" applyFont="1" applyBorder="1" applyAlignment="1" applyProtection="1">
      <alignment wrapText="1" shrinkToFit="1"/>
    </xf>
    <xf numFmtId="0" fontId="5" fillId="0" borderId="0" xfId="0" applyFont="1" applyAlignment="1" applyProtection="1">
      <alignment vertical="center" wrapText="1" shrinkToFit="1"/>
    </xf>
    <xf numFmtId="49" fontId="3" fillId="0" borderId="0" xfId="0" applyNumberFormat="1" applyFont="1" applyFill="1" applyAlignment="1" applyProtection="1">
      <alignment wrapText="1" shrinkToFit="1"/>
    </xf>
    <xf numFmtId="14" fontId="3" fillId="0" borderId="0" xfId="2" applyNumberFormat="1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center" wrapText="1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wrapText="1" shrinkToFit="1"/>
    </xf>
    <xf numFmtId="49" fontId="7" fillId="2" borderId="3" xfId="0" applyNumberFormat="1" applyFont="1" applyFill="1" applyBorder="1" applyAlignment="1" applyProtection="1">
      <alignment horizontal="center" vertical="top" shrinkToFit="1"/>
    </xf>
    <xf numFmtId="49" fontId="7" fillId="2" borderId="3" xfId="0" applyNumberFormat="1" applyFont="1" applyFill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0" fontId="9" fillId="0" borderId="0" xfId="0" applyFont="1" applyProtection="1"/>
    <xf numFmtId="0" fontId="0" fillId="0" borderId="0" xfId="0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vertical="center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0" fontId="3" fillId="0" borderId="0" xfId="0" applyFont="1" applyAlignment="1" applyProtection="1">
      <alignment horizontal="center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horizont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10" fillId="0" borderId="0" xfId="0" applyFont="1" applyFill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wrapText="1"/>
    </xf>
    <xf numFmtId="0" fontId="7" fillId="2" borderId="2" xfId="0" applyFont="1" applyFill="1" applyBorder="1" applyAlignment="1" applyProtection="1">
      <alignment horizontal="center" vertical="center" wrapText="1" shrinkToFit="1"/>
    </xf>
    <xf numFmtId="0" fontId="8" fillId="0" borderId="0" xfId="0" applyFont="1" applyAlignment="1" applyProtection="1">
      <alignment horizontal="center" vertical="center" wrapText="1" shrinkToFit="1"/>
    </xf>
    <xf numFmtId="49" fontId="3" fillId="0" borderId="0" xfId="0" applyNumberFormat="1" applyFont="1" applyAlignment="1" applyProtection="1">
      <alignment vertical="center" wrapText="1" shrinkToFi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vertical="center" wrapText="1" shrinkToFit="1"/>
    </xf>
    <xf numFmtId="14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/>
    <xf numFmtId="0" fontId="11" fillId="0" borderId="0" xfId="0" applyFont="1" applyAlignment="1" applyProtection="1">
      <alignment horizontal="center" wrapText="1" shrinkToFit="1"/>
    </xf>
    <xf numFmtId="0" fontId="3" fillId="0" borderId="0" xfId="0" applyFont="1" applyAlignment="1" applyProtection="1">
      <alignment vertical="top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2" fillId="2" borderId="0" xfId="0" applyFont="1" applyFill="1" applyBorder="1" applyAlignment="1" applyProtection="1">
      <alignment horizontal="center" vertical="center" shrinkToFit="1"/>
    </xf>
    <xf numFmtId="0" fontId="12" fillId="2" borderId="0" xfId="0" applyFont="1" applyFill="1" applyBorder="1" applyAlignment="1" applyProtection="1">
      <alignment horizontal="center" vertical="center" wrapText="1" shrinkToFit="1"/>
    </xf>
    <xf numFmtId="0" fontId="3" fillId="2" borderId="6" xfId="0" applyFont="1" applyFill="1" applyBorder="1" applyAlignment="1" applyProtection="1">
      <alignment horizontal="center" vertical="center" wrapText="1" shrinkToFit="1"/>
    </xf>
    <xf numFmtId="0" fontId="10" fillId="0" borderId="2" xfId="0" applyFont="1" applyBorder="1" applyAlignment="1" applyProtection="1">
      <alignment wrapText="1" shrinkToFit="1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wrapText="1" shrinkToFit="1"/>
    </xf>
    <xf numFmtId="0" fontId="14" fillId="0" borderId="0" xfId="0" applyFont="1"/>
    <xf numFmtId="0" fontId="14" fillId="0" borderId="0" xfId="0" applyFont="1" applyAlignment="1">
      <alignment wrapText="1"/>
    </xf>
    <xf numFmtId="14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vertical="center" shrinkToFit="1"/>
    </xf>
    <xf numFmtId="0" fontId="13" fillId="0" borderId="0" xfId="0" applyFont="1" applyAlignment="1" applyProtection="1">
      <alignment vertical="center" wrapText="1" shrinkToFit="1"/>
    </xf>
    <xf numFmtId="0" fontId="13" fillId="0" borderId="0" xfId="0" applyFont="1" applyAlignment="1" applyProtection="1">
      <alignment horizontal="left" vertical="center" wrapText="1" shrinkToFit="1"/>
    </xf>
    <xf numFmtId="49" fontId="13" fillId="0" borderId="0" xfId="0" applyNumberFormat="1" applyFont="1" applyAlignment="1" applyProtection="1">
      <alignment shrinkToFit="1"/>
    </xf>
    <xf numFmtId="49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horizontal="left" vertical="center" shrinkToFit="1"/>
    </xf>
    <xf numFmtId="0" fontId="15" fillId="0" borderId="0" xfId="0" applyFont="1" applyAlignment="1" applyProtection="1">
      <alignment vertical="center" wrapText="1" shrinkToFit="1"/>
    </xf>
    <xf numFmtId="0" fontId="15" fillId="0" borderId="0" xfId="0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67" fontId="16" fillId="0" borderId="4" xfId="0" applyNumberFormat="1" applyFont="1" applyBorder="1" applyAlignment="1" applyProtection="1">
      <alignment horizontal="center" vertical="center" wrapText="1" shrinkToFit="1"/>
    </xf>
    <xf numFmtId="167" fontId="16" fillId="0" borderId="4" xfId="0" applyNumberFormat="1" applyFont="1" applyBorder="1" applyAlignment="1" applyProtection="1">
      <alignment horizontal="center" vertical="center" wrapText="1"/>
    </xf>
    <xf numFmtId="167" fontId="16" fillId="0" borderId="4" xfId="0" applyNumberFormat="1" applyFont="1" applyBorder="1" applyAlignment="1" applyProtection="1">
      <alignment horizontal="left" vertical="center" wrapText="1" shrinkToFit="1"/>
    </xf>
    <xf numFmtId="167" fontId="8" fillId="0" borderId="2" xfId="0" applyNumberFormat="1" applyFont="1" applyBorder="1" applyProtection="1"/>
    <xf numFmtId="168" fontId="16" fillId="0" borderId="4" xfId="0" applyNumberFormat="1" applyFont="1" applyBorder="1" applyAlignment="1" applyProtection="1">
      <alignment horizontal="left" vertical="center" wrapText="1" shrinkToFit="1"/>
    </xf>
    <xf numFmtId="168" fontId="3" fillId="0" borderId="4" xfId="0" applyNumberFormat="1" applyFont="1" applyBorder="1" applyAlignment="1" applyProtection="1">
      <alignment horizontal="right" wrapText="1"/>
    </xf>
    <xf numFmtId="168" fontId="3" fillId="0" borderId="0" xfId="0" applyNumberFormat="1" applyFont="1" applyAlignment="1" applyProtection="1">
      <alignment wrapText="1"/>
    </xf>
    <xf numFmtId="168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8" fontId="3" fillId="0" borderId="4" xfId="0" applyNumberFormat="1" applyFont="1" applyBorder="1" applyAlignment="1" applyProtection="1">
      <alignment horizontal="left" vertical="center" wrapText="1" shrinkToFit="1"/>
    </xf>
    <xf numFmtId="0" fontId="7" fillId="2" borderId="9" xfId="0" applyFont="1" applyFill="1" applyBorder="1" applyAlignment="1" applyProtection="1">
      <alignment horizontal="center" vertical="center" shrinkToFit="1"/>
    </xf>
    <xf numFmtId="0" fontId="0" fillId="0" borderId="0" xfId="0" applyBorder="1"/>
    <xf numFmtId="0" fontId="13" fillId="0" borderId="0" xfId="0" applyFont="1" applyAlignment="1" applyProtection="1">
      <alignment horizontal="left" vertical="center" wrapText="1" shrinkToFit="1"/>
    </xf>
    <xf numFmtId="0" fontId="17" fillId="0" borderId="0" xfId="0" applyFont="1" applyAlignment="1" applyProtection="1">
      <alignment horizontal="center" shrinkToFit="1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 applyProtection="1">
      <alignment horizontal="left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3" fillId="2" borderId="3" xfId="0" applyFont="1" applyFill="1" applyBorder="1" applyAlignment="1" applyProtection="1">
      <alignment horizontal="center" vertical="center" wrapText="1" shrinkToFit="1"/>
    </xf>
    <xf numFmtId="0" fontId="3" fillId="2" borderId="7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horizontal="left" vertical="top" wrapText="1" shrinkToFit="1"/>
    </xf>
    <xf numFmtId="14" fontId="13" fillId="0" borderId="0" xfId="0" applyNumberFormat="1" applyFont="1" applyAlignment="1" applyProtection="1">
      <alignment horizontal="left" wrapText="1" shrinkToFit="1"/>
    </xf>
    <xf numFmtId="0" fontId="12" fillId="0" borderId="6" xfId="0" applyFont="1" applyFill="1" applyBorder="1" applyAlignment="1" applyProtection="1">
      <alignment horizontal="center" vertical="center" wrapText="1" shrinkToFit="1"/>
    </xf>
    <xf numFmtId="0" fontId="12" fillId="0" borderId="8" xfId="0" applyFont="1" applyFill="1" applyBorder="1" applyAlignment="1" applyProtection="1">
      <alignment horizontal="center" vertical="center" wrapText="1" shrinkToFit="1"/>
    </xf>
    <xf numFmtId="49" fontId="12" fillId="0" borderId="6" xfId="0" quotePrefix="1" applyNumberFormat="1" applyFont="1" applyFill="1" applyBorder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12" fillId="0" borderId="8" xfId="0" quotePrefix="1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44"/>
  <sheetViews>
    <sheetView tabSelected="1" zoomScale="70" zoomScaleNormal="70" workbookViewId="0">
      <pane ySplit="10" topLeftCell="A11" activePane="bottomLeft" state="frozen"/>
      <selection pane="bottomLeft" activeCell="T8" sqref="T8:V8"/>
    </sheetView>
  </sheetViews>
  <sheetFormatPr defaultRowHeight="20.100000000000001" customHeight="1" outlineLevelCol="1" x14ac:dyDescent="0.25"/>
  <cols>
    <col min="1" max="1" width="15.140625" style="16" customWidth="1"/>
    <col min="2" max="2" width="32.5703125" style="28" customWidth="1"/>
    <col min="3" max="3" width="6.85546875" style="16" customWidth="1"/>
    <col min="4" max="4" width="22.140625" style="28" customWidth="1"/>
    <col min="5" max="5" width="6.42578125" style="16" customWidth="1"/>
    <col min="6" max="6" width="28.7109375" style="28" customWidth="1"/>
    <col min="7" max="7" width="9.7109375" style="16" customWidth="1"/>
    <col min="8" max="8" width="29.7109375" style="28" customWidth="1"/>
    <col min="9" max="9" width="6.140625" style="20" customWidth="1"/>
    <col min="10" max="10" width="17.42578125" style="27" customWidth="1"/>
    <col min="11" max="11" width="9.7109375" style="16" customWidth="1"/>
    <col min="12" max="12" width="11" style="28" customWidth="1"/>
    <col min="13" max="13" width="6.85546875" style="16" customWidth="1"/>
    <col min="14" max="14" width="11.28515625" style="28" customWidth="1"/>
    <col min="15" max="15" width="6.5703125" style="16" customWidth="1"/>
    <col min="16" max="16" width="14.5703125" style="28" customWidth="1"/>
    <col min="17" max="17" width="8.42578125" style="28" customWidth="1"/>
    <col min="18" max="19" width="21.28515625" style="28" hidden="1" customWidth="1"/>
    <col min="20" max="20" width="17.42578125" style="1" customWidth="1" outlineLevel="1"/>
    <col min="21" max="21" width="18.42578125" style="1" customWidth="1" outlineLevel="1"/>
    <col min="22" max="22" width="18.85546875" style="1" customWidth="1" outlineLevel="1"/>
    <col min="23" max="23" width="17.140625" style="1" customWidth="1"/>
    <col min="24" max="24" width="18.5703125" style="1" customWidth="1"/>
    <col min="25" max="25" width="19.7109375" style="1" customWidth="1"/>
    <col min="26" max="26" width="45.5703125" style="1" hidden="1" customWidth="1"/>
    <col min="27" max="27" width="30.85546875" style="1" customWidth="1"/>
    <col min="28" max="16384" width="9.140625" style="1"/>
  </cols>
  <sheetData>
    <row r="1" spans="1:31" ht="48" customHeight="1" x14ac:dyDescent="0.3">
      <c r="A1" s="122" t="str">
        <f>CONCATENATE("Обоснование бюджетных ассигнований на ",TableHeaderYear2," - ",TableHeaderYear4," годы",)</f>
        <v>Обоснование бюджетных ассигнований на 2019 - 2021 годы</v>
      </c>
      <c r="B1" s="122"/>
      <c r="C1" s="122"/>
      <c r="D1" s="122"/>
      <c r="E1" s="122"/>
      <c r="F1" s="85" t="s">
        <v>54</v>
      </c>
      <c r="G1" s="15"/>
      <c r="H1" s="26"/>
      <c r="I1" s="15"/>
      <c r="J1" s="26"/>
      <c r="K1" s="15"/>
      <c r="L1" s="26"/>
      <c r="M1" s="15"/>
      <c r="N1" s="26"/>
      <c r="O1" s="15"/>
      <c r="P1" s="26"/>
      <c r="Q1" s="26"/>
      <c r="R1" s="26"/>
      <c r="S1" s="26"/>
    </row>
    <row r="2" spans="1:31" ht="12" customHeight="1" x14ac:dyDescent="0.25">
      <c r="C2" s="19"/>
      <c r="D2" s="31"/>
      <c r="E2" s="20"/>
      <c r="F2" s="27"/>
      <c r="G2" s="20"/>
      <c r="H2" s="27"/>
      <c r="K2" s="20"/>
      <c r="L2" s="27"/>
      <c r="M2" s="20"/>
      <c r="N2" s="27"/>
      <c r="O2" s="20"/>
      <c r="P2" s="27"/>
      <c r="Q2" s="27"/>
      <c r="R2" s="27"/>
      <c r="S2" s="27"/>
      <c r="T2" s="2"/>
    </row>
    <row r="3" spans="1:31" ht="49.5" customHeight="1" x14ac:dyDescent="0.3">
      <c r="A3" s="97" t="s">
        <v>4</v>
      </c>
      <c r="B3" s="121" t="s">
        <v>34</v>
      </c>
      <c r="C3" s="121"/>
      <c r="D3" s="121"/>
      <c r="E3" s="100"/>
      <c r="F3" s="101"/>
      <c r="G3" s="20"/>
      <c r="H3" s="27"/>
      <c r="K3" s="20"/>
      <c r="L3" s="27"/>
      <c r="M3" s="20"/>
      <c r="N3" s="27"/>
      <c r="O3" s="20"/>
      <c r="P3" s="27"/>
      <c r="Q3" s="27"/>
      <c r="R3" s="27"/>
      <c r="S3" s="27"/>
      <c r="T3" s="2"/>
    </row>
    <row r="4" spans="1:31" ht="39.950000000000003" customHeight="1" x14ac:dyDescent="0.25">
      <c r="A4" s="98" t="s">
        <v>10</v>
      </c>
      <c r="B4" s="99" t="s">
        <v>32</v>
      </c>
      <c r="C4" s="102"/>
      <c r="D4" s="103"/>
      <c r="E4" s="104"/>
      <c r="F4" s="103"/>
      <c r="G4" s="17"/>
      <c r="H4" s="30"/>
    </row>
    <row r="5" spans="1:31" ht="20.100000000000001" customHeight="1" x14ac:dyDescent="0.25">
      <c r="A5" s="97" t="s">
        <v>19</v>
      </c>
      <c r="B5" s="99" t="s">
        <v>53</v>
      </c>
      <c r="C5" s="102"/>
      <c r="D5" s="103"/>
      <c r="E5" s="105"/>
      <c r="F5" s="106"/>
      <c r="G5" s="21"/>
      <c r="H5" s="32"/>
      <c r="T5" s="126"/>
      <c r="U5" s="126"/>
      <c r="V5" s="108"/>
      <c r="W5" s="125"/>
      <c r="X5" s="125"/>
      <c r="Y5" s="109"/>
      <c r="AA5" s="43">
        <v>2017</v>
      </c>
      <c r="AB5" s="43">
        <v>2018</v>
      </c>
      <c r="AC5" s="43">
        <v>2019</v>
      </c>
      <c r="AD5" s="43">
        <v>2020</v>
      </c>
      <c r="AE5" s="43">
        <v>2021</v>
      </c>
    </row>
    <row r="6" spans="1:31" ht="20.25" customHeight="1" x14ac:dyDescent="0.25">
      <c r="A6" s="17"/>
      <c r="B6" s="30"/>
      <c r="C6" s="17"/>
      <c r="D6" s="30"/>
      <c r="E6" s="21"/>
      <c r="F6" s="32"/>
      <c r="G6" s="21"/>
      <c r="H6" s="32"/>
      <c r="K6" s="23"/>
      <c r="L6" s="33"/>
      <c r="T6" s="3"/>
      <c r="U6" s="6"/>
      <c r="V6" s="4"/>
      <c r="W6" s="4"/>
      <c r="X6" s="7"/>
    </row>
    <row r="7" spans="1:31" ht="20.100000000000001" customHeight="1" x14ac:dyDescent="0.3">
      <c r="O7" s="24"/>
      <c r="P7" s="29"/>
      <c r="Q7" s="91" t="s">
        <v>21</v>
      </c>
      <c r="R7" s="113">
        <f t="shared" ref="R7:Y7" si="0">SUBTOTAL(9,R11:R988)</f>
        <v>0</v>
      </c>
      <c r="S7" s="113">
        <f t="shared" si="0"/>
        <v>0</v>
      </c>
      <c r="T7" s="113">
        <f t="shared" si="0"/>
        <v>74224.209999999992</v>
      </c>
      <c r="U7" s="113">
        <f t="shared" si="0"/>
        <v>71167.209999999992</v>
      </c>
      <c r="V7" s="113">
        <f t="shared" si="0"/>
        <v>71167.209999999992</v>
      </c>
      <c r="W7" s="113">
        <f t="shared" si="0"/>
        <v>74106.346000000005</v>
      </c>
      <c r="X7" s="113">
        <f t="shared" si="0"/>
        <v>74106.346000000005</v>
      </c>
      <c r="Y7" s="113">
        <f t="shared" si="0"/>
        <v>74106.346000000005</v>
      </c>
      <c r="Z7" s="5"/>
    </row>
    <row r="8" spans="1:31" s="9" customFormat="1" ht="27.75" customHeight="1" x14ac:dyDescent="0.25">
      <c r="A8" s="88"/>
      <c r="B8" s="89"/>
      <c r="C8" s="88"/>
      <c r="D8" s="89"/>
      <c r="E8" s="88"/>
      <c r="F8" s="89"/>
      <c r="G8" s="88"/>
      <c r="H8" s="89"/>
      <c r="I8" s="88"/>
      <c r="J8" s="89"/>
      <c r="K8" s="88"/>
      <c r="L8" s="89"/>
      <c r="M8" s="88"/>
      <c r="N8" s="89"/>
      <c r="O8" s="88"/>
      <c r="P8" s="89"/>
      <c r="Q8" s="92"/>
      <c r="R8" s="123" t="s">
        <v>31</v>
      </c>
      <c r="S8" s="124"/>
      <c r="T8" s="127" t="s">
        <v>81</v>
      </c>
      <c r="U8" s="128"/>
      <c r="V8" s="128"/>
      <c r="W8" s="128" t="s">
        <v>31</v>
      </c>
      <c r="X8" s="128"/>
      <c r="Y8" s="128"/>
      <c r="Z8" s="8"/>
    </row>
    <row r="9" spans="1:31" s="12" customFormat="1" ht="84" customHeight="1" x14ac:dyDescent="0.25">
      <c r="A9" s="18" t="s">
        <v>4</v>
      </c>
      <c r="B9" s="87" t="s">
        <v>11</v>
      </c>
      <c r="C9" s="18" t="s">
        <v>5</v>
      </c>
      <c r="D9" s="87" t="s">
        <v>12</v>
      </c>
      <c r="E9" s="25" t="s">
        <v>7</v>
      </c>
      <c r="F9" s="87" t="s">
        <v>20</v>
      </c>
      <c r="G9" s="18" t="s">
        <v>0</v>
      </c>
      <c r="H9" s="87" t="s">
        <v>13</v>
      </c>
      <c r="I9" s="22" t="s">
        <v>1</v>
      </c>
      <c r="J9" s="87" t="s">
        <v>14</v>
      </c>
      <c r="K9" s="18" t="s">
        <v>2</v>
      </c>
      <c r="L9" s="87" t="s">
        <v>15</v>
      </c>
      <c r="M9" s="18" t="s">
        <v>3</v>
      </c>
      <c r="N9" s="87" t="s">
        <v>16</v>
      </c>
      <c r="O9" s="18" t="s">
        <v>6</v>
      </c>
      <c r="P9" s="90" t="s">
        <v>17</v>
      </c>
      <c r="Q9" s="87" t="s">
        <v>18</v>
      </c>
      <c r="R9" s="87" t="str">
        <f>CONCATENATE("Отчетный финансовый год (запланировано), ",TableHeaderYear1-1)</f>
        <v>Отчетный финансовый год (запланировано), 2017</v>
      </c>
      <c r="S9" s="87" t="str">
        <f>CONCATENATE("Отчетный финансовый год (исполнено), ",TableHeaderYear1-1)</f>
        <v>Отчетный финансовый год (исполнено), 2017</v>
      </c>
      <c r="T9" s="10" t="str">
        <f>CONCATENATE("Текущий финансовый год, ",TableHeaderYear1)</f>
        <v>Текущий финансовый год, 2018</v>
      </c>
      <c r="U9" s="10" t="str">
        <f>CONCATENATE("Текущий финансовый год+1, ",TableHeaderYear2)</f>
        <v>Текущий финансовый год+1, 2019</v>
      </c>
      <c r="V9" s="10" t="str">
        <f>CONCATENATE("Текущий финансовый год+2, ",TableHeaderYear3)</f>
        <v>Текущий финансовый год+2, 2020</v>
      </c>
      <c r="W9" s="10" t="str">
        <f>CONCATENATE("Очередной финансовый год, ",TableHeaderYear2)</f>
        <v>Очередной финансовый год, 2019</v>
      </c>
      <c r="X9" s="10" t="str">
        <f>CONCATENATE("Очередной финансовый год+1, ",TableHeaderYear3)</f>
        <v>Очередной финансовый год+1, 2020</v>
      </c>
      <c r="Y9" s="10" t="str">
        <f>CONCATENATE("Очередной финансовый год+2, ",TableHeaderYear4)</f>
        <v>Очередной финансовый год+2, 2021</v>
      </c>
      <c r="Z9" s="11"/>
    </row>
    <row r="10" spans="1:31" s="13" customFormat="1" ht="12.75" customHeight="1" x14ac:dyDescent="0.15">
      <c r="A10" s="34">
        <v>1</v>
      </c>
      <c r="B10" s="35">
        <v>2</v>
      </c>
      <c r="C10" s="34">
        <v>3</v>
      </c>
      <c r="D10" s="35">
        <v>4</v>
      </c>
      <c r="E10" s="34">
        <v>5</v>
      </c>
      <c r="F10" s="35">
        <v>6</v>
      </c>
      <c r="G10" s="34">
        <v>7</v>
      </c>
      <c r="H10" s="35">
        <v>8</v>
      </c>
      <c r="I10" s="36" t="s">
        <v>8</v>
      </c>
      <c r="J10" s="37" t="s">
        <v>9</v>
      </c>
      <c r="K10" s="34">
        <v>11</v>
      </c>
      <c r="L10" s="35">
        <v>12</v>
      </c>
      <c r="M10" s="34">
        <v>13</v>
      </c>
      <c r="N10" s="35">
        <v>14</v>
      </c>
      <c r="O10" s="34">
        <v>15</v>
      </c>
      <c r="P10" s="35">
        <v>16</v>
      </c>
      <c r="Q10" s="34">
        <v>17</v>
      </c>
      <c r="R10" s="35">
        <v>20</v>
      </c>
      <c r="S10" s="34">
        <v>21</v>
      </c>
      <c r="T10" s="35">
        <v>18</v>
      </c>
      <c r="U10" s="34">
        <v>19</v>
      </c>
      <c r="V10" s="35">
        <v>20</v>
      </c>
      <c r="W10" s="34">
        <v>21</v>
      </c>
      <c r="X10" s="35">
        <v>22</v>
      </c>
      <c r="Y10" s="34">
        <v>23</v>
      </c>
      <c r="Z10" s="35">
        <v>30</v>
      </c>
    </row>
    <row r="11" spans="1:31" s="14" customFormat="1" ht="150" x14ac:dyDescent="0.25">
      <c r="A11" s="38" t="s">
        <v>33</v>
      </c>
      <c r="B11" s="39" t="s">
        <v>34</v>
      </c>
      <c r="C11" s="40">
        <v>802</v>
      </c>
      <c r="D11" s="39" t="s">
        <v>34</v>
      </c>
      <c r="E11" s="41">
        <v>106</v>
      </c>
      <c r="F11" s="39" t="s">
        <v>35</v>
      </c>
      <c r="G11" s="42" t="s">
        <v>36</v>
      </c>
      <c r="H11" s="39" t="s">
        <v>37</v>
      </c>
      <c r="I11" s="40">
        <v>121</v>
      </c>
      <c r="J11" s="39" t="s">
        <v>38</v>
      </c>
      <c r="K11" s="42" t="s">
        <v>39</v>
      </c>
      <c r="L11" s="39" t="s">
        <v>40</v>
      </c>
      <c r="M11" s="42" t="s">
        <v>39</v>
      </c>
      <c r="N11" s="39" t="s">
        <v>41</v>
      </c>
      <c r="O11" s="61" t="s">
        <v>42</v>
      </c>
      <c r="P11" s="117" t="s">
        <v>43</v>
      </c>
      <c r="Q11" s="118" t="s">
        <v>41</v>
      </c>
      <c r="R11" s="114">
        <v>0</v>
      </c>
      <c r="S11" s="114">
        <v>0</v>
      </c>
      <c r="T11" s="114">
        <v>45342</v>
      </c>
      <c r="U11" s="114">
        <v>43374</v>
      </c>
      <c r="V11" s="114">
        <v>43374</v>
      </c>
      <c r="W11" s="114">
        <v>45344</v>
      </c>
      <c r="X11" s="114">
        <v>45344</v>
      </c>
      <c r="Y11" s="114">
        <v>45344</v>
      </c>
      <c r="Z11" s="115"/>
      <c r="AA11" s="116"/>
    </row>
    <row r="12" spans="1:31" s="14" customFormat="1" ht="90" x14ac:dyDescent="0.25">
      <c r="A12" s="61" t="s">
        <v>33</v>
      </c>
      <c r="B12" s="62" t="s">
        <v>34</v>
      </c>
      <c r="C12" s="63">
        <v>802</v>
      </c>
      <c r="D12" s="62" t="s">
        <v>34</v>
      </c>
      <c r="E12" s="64">
        <v>106</v>
      </c>
      <c r="F12" s="62" t="s">
        <v>35</v>
      </c>
      <c r="G12" s="65" t="s">
        <v>44</v>
      </c>
      <c r="H12" s="62" t="s">
        <v>45</v>
      </c>
      <c r="I12" s="63">
        <v>121</v>
      </c>
      <c r="J12" s="62" t="s">
        <v>38</v>
      </c>
      <c r="K12" s="65" t="s">
        <v>39</v>
      </c>
      <c r="L12" s="62" t="s">
        <v>40</v>
      </c>
      <c r="M12" s="65" t="s">
        <v>39</v>
      </c>
      <c r="N12" s="62" t="s">
        <v>41</v>
      </c>
      <c r="O12" s="61" t="s">
        <v>42</v>
      </c>
      <c r="P12" s="107" t="s">
        <v>43</v>
      </c>
      <c r="Q12" s="62" t="s">
        <v>41</v>
      </c>
      <c r="R12" s="112">
        <v>0</v>
      </c>
      <c r="S12" s="112">
        <v>0</v>
      </c>
      <c r="T12" s="114">
        <v>5953</v>
      </c>
      <c r="U12" s="114">
        <v>5723</v>
      </c>
      <c r="V12" s="114">
        <v>5723</v>
      </c>
      <c r="W12" s="114">
        <v>5953</v>
      </c>
      <c r="X12" s="114">
        <v>5953</v>
      </c>
      <c r="Y12" s="114">
        <v>5953</v>
      </c>
      <c r="Z12" s="115"/>
      <c r="AA12" s="116"/>
    </row>
    <row r="13" spans="1:31" s="14" customFormat="1" ht="150" x14ac:dyDescent="0.25">
      <c r="A13" s="61" t="s">
        <v>33</v>
      </c>
      <c r="B13" s="62" t="s">
        <v>34</v>
      </c>
      <c r="C13" s="63">
        <v>802</v>
      </c>
      <c r="D13" s="62" t="s">
        <v>34</v>
      </c>
      <c r="E13" s="64">
        <v>106</v>
      </c>
      <c r="F13" s="62" t="s">
        <v>35</v>
      </c>
      <c r="G13" s="65" t="s">
        <v>36</v>
      </c>
      <c r="H13" s="62" t="s">
        <v>37</v>
      </c>
      <c r="I13" s="63">
        <v>122</v>
      </c>
      <c r="J13" s="62" t="s">
        <v>46</v>
      </c>
      <c r="K13" s="65" t="s">
        <v>39</v>
      </c>
      <c r="L13" s="62" t="s">
        <v>40</v>
      </c>
      <c r="M13" s="65" t="s">
        <v>39</v>
      </c>
      <c r="N13" s="62" t="s">
        <v>41</v>
      </c>
      <c r="O13" s="61" t="s">
        <v>42</v>
      </c>
      <c r="P13" s="107" t="s">
        <v>43</v>
      </c>
      <c r="Q13" s="62" t="s">
        <v>41</v>
      </c>
      <c r="R13" s="112">
        <v>0</v>
      </c>
      <c r="S13" s="112">
        <v>0</v>
      </c>
      <c r="T13" s="114">
        <v>2783.71</v>
      </c>
      <c r="U13" s="114">
        <v>2783.71</v>
      </c>
      <c r="V13" s="114">
        <v>2783.71</v>
      </c>
      <c r="W13" s="114">
        <v>5500</v>
      </c>
      <c r="X13" s="114">
        <v>5500</v>
      </c>
      <c r="Y13" s="114">
        <v>5500</v>
      </c>
      <c r="Z13" s="115"/>
      <c r="AA13" s="116"/>
    </row>
    <row r="14" spans="1:31" s="14" customFormat="1" ht="180" x14ac:dyDescent="0.25">
      <c r="A14" s="61" t="s">
        <v>33</v>
      </c>
      <c r="B14" s="62" t="s">
        <v>34</v>
      </c>
      <c r="C14" s="63">
        <v>802</v>
      </c>
      <c r="D14" s="62" t="s">
        <v>34</v>
      </c>
      <c r="E14" s="64">
        <v>106</v>
      </c>
      <c r="F14" s="62" t="s">
        <v>35</v>
      </c>
      <c r="G14" s="65" t="s">
        <v>36</v>
      </c>
      <c r="H14" s="62" t="s">
        <v>37</v>
      </c>
      <c r="I14" s="63">
        <v>129</v>
      </c>
      <c r="J14" s="62" t="s">
        <v>47</v>
      </c>
      <c r="K14" s="65" t="s">
        <v>39</v>
      </c>
      <c r="L14" s="62" t="s">
        <v>40</v>
      </c>
      <c r="M14" s="65" t="s">
        <v>39</v>
      </c>
      <c r="N14" s="62" t="s">
        <v>41</v>
      </c>
      <c r="O14" s="61" t="s">
        <v>42</v>
      </c>
      <c r="P14" s="107" t="s">
        <v>43</v>
      </c>
      <c r="Q14" s="62" t="s">
        <v>41</v>
      </c>
      <c r="R14" s="112">
        <v>0</v>
      </c>
      <c r="S14" s="112">
        <v>0</v>
      </c>
      <c r="T14" s="114">
        <v>10749</v>
      </c>
      <c r="U14" s="114">
        <v>10447</v>
      </c>
      <c r="V14" s="114">
        <v>10447</v>
      </c>
      <c r="W14" s="114">
        <v>11322</v>
      </c>
      <c r="X14" s="114">
        <v>11322</v>
      </c>
      <c r="Y14" s="114">
        <v>11322</v>
      </c>
      <c r="Z14" s="115"/>
      <c r="AA14" s="116"/>
    </row>
    <row r="15" spans="1:31" s="14" customFormat="1" ht="180" x14ac:dyDescent="0.25">
      <c r="A15" s="61" t="s">
        <v>33</v>
      </c>
      <c r="B15" s="62" t="s">
        <v>34</v>
      </c>
      <c r="C15" s="63">
        <v>802</v>
      </c>
      <c r="D15" s="62" t="s">
        <v>34</v>
      </c>
      <c r="E15" s="64">
        <v>106</v>
      </c>
      <c r="F15" s="62" t="s">
        <v>35</v>
      </c>
      <c r="G15" s="65" t="s">
        <v>44</v>
      </c>
      <c r="H15" s="62" t="s">
        <v>45</v>
      </c>
      <c r="I15" s="63">
        <v>129</v>
      </c>
      <c r="J15" s="62" t="s">
        <v>47</v>
      </c>
      <c r="K15" s="65" t="s">
        <v>39</v>
      </c>
      <c r="L15" s="62" t="s">
        <v>40</v>
      </c>
      <c r="M15" s="65" t="s">
        <v>39</v>
      </c>
      <c r="N15" s="62" t="s">
        <v>41</v>
      </c>
      <c r="O15" s="61" t="s">
        <v>42</v>
      </c>
      <c r="P15" s="107" t="s">
        <v>43</v>
      </c>
      <c r="Q15" s="62" t="s">
        <v>41</v>
      </c>
      <c r="R15" s="112">
        <v>0</v>
      </c>
      <c r="S15" s="112">
        <v>0</v>
      </c>
      <c r="T15" s="114">
        <v>1165</v>
      </c>
      <c r="U15" s="114">
        <v>1130</v>
      </c>
      <c r="V15" s="114">
        <v>1130</v>
      </c>
      <c r="W15" s="114">
        <v>1203</v>
      </c>
      <c r="X15" s="114">
        <v>1203</v>
      </c>
      <c r="Y15" s="114">
        <v>1203</v>
      </c>
      <c r="Z15" s="115"/>
      <c r="AA15" s="116"/>
    </row>
    <row r="16" spans="1:31" s="14" customFormat="1" ht="150" x14ac:dyDescent="0.25">
      <c r="A16" s="61" t="s">
        <v>33</v>
      </c>
      <c r="B16" s="62" t="s">
        <v>34</v>
      </c>
      <c r="C16" s="63">
        <v>802</v>
      </c>
      <c r="D16" s="62" t="s">
        <v>34</v>
      </c>
      <c r="E16" s="64">
        <v>106</v>
      </c>
      <c r="F16" s="62" t="s">
        <v>35</v>
      </c>
      <c r="G16" s="65" t="s">
        <v>36</v>
      </c>
      <c r="H16" s="62" t="s">
        <v>37</v>
      </c>
      <c r="I16" s="63">
        <v>242</v>
      </c>
      <c r="J16" s="62" t="s">
        <v>48</v>
      </c>
      <c r="K16" s="65" t="s">
        <v>39</v>
      </c>
      <c r="L16" s="62" t="s">
        <v>40</v>
      </c>
      <c r="M16" s="65" t="s">
        <v>39</v>
      </c>
      <c r="N16" s="62" t="s">
        <v>41</v>
      </c>
      <c r="O16" s="61" t="s">
        <v>42</v>
      </c>
      <c r="P16" s="107" t="s">
        <v>43</v>
      </c>
      <c r="Q16" s="62" t="s">
        <v>41</v>
      </c>
      <c r="R16" s="112">
        <v>0</v>
      </c>
      <c r="S16" s="112">
        <v>0</v>
      </c>
      <c r="T16" s="114">
        <v>2340</v>
      </c>
      <c r="U16" s="114">
        <v>2340</v>
      </c>
      <c r="V16" s="114">
        <v>2340</v>
      </c>
      <c r="W16" s="114">
        <v>2850.9169999999999</v>
      </c>
      <c r="X16" s="114">
        <v>2850.9169999999999</v>
      </c>
      <c r="Y16" s="114">
        <v>2850.9169999999999</v>
      </c>
      <c r="Z16" s="115"/>
      <c r="AA16" s="116"/>
    </row>
    <row r="17" spans="1:27" s="14" customFormat="1" ht="150" x14ac:dyDescent="0.25">
      <c r="A17" s="61" t="s">
        <v>33</v>
      </c>
      <c r="B17" s="62" t="s">
        <v>34</v>
      </c>
      <c r="C17" s="63">
        <v>802</v>
      </c>
      <c r="D17" s="62" t="s">
        <v>34</v>
      </c>
      <c r="E17" s="64">
        <v>106</v>
      </c>
      <c r="F17" s="62" t="s">
        <v>35</v>
      </c>
      <c r="G17" s="65" t="s">
        <v>36</v>
      </c>
      <c r="H17" s="62" t="s">
        <v>37</v>
      </c>
      <c r="I17" s="63">
        <v>244</v>
      </c>
      <c r="J17" s="62" t="s">
        <v>49</v>
      </c>
      <c r="K17" s="65" t="s">
        <v>39</v>
      </c>
      <c r="L17" s="62" t="s">
        <v>40</v>
      </c>
      <c r="M17" s="65" t="s">
        <v>39</v>
      </c>
      <c r="N17" s="62" t="s">
        <v>41</v>
      </c>
      <c r="O17" s="61" t="s">
        <v>42</v>
      </c>
      <c r="P17" s="107" t="s">
        <v>43</v>
      </c>
      <c r="Q17" s="62" t="s">
        <v>41</v>
      </c>
      <c r="R17" s="112">
        <v>0</v>
      </c>
      <c r="S17" s="112">
        <v>0</v>
      </c>
      <c r="T17" s="114">
        <v>5369.5</v>
      </c>
      <c r="U17" s="114">
        <v>4864</v>
      </c>
      <c r="V17" s="114">
        <v>4864</v>
      </c>
      <c r="W17" s="114">
        <v>1411.4290000000001</v>
      </c>
      <c r="X17" s="114">
        <v>1411.4290000000001</v>
      </c>
      <c r="Y17" s="114">
        <v>1411.4290000000001</v>
      </c>
      <c r="Z17" s="115"/>
      <c r="AA17" s="116"/>
    </row>
    <row r="18" spans="1:27" s="14" customFormat="1" ht="150" x14ac:dyDescent="0.25">
      <c r="A18" s="61" t="s">
        <v>33</v>
      </c>
      <c r="B18" s="62" t="s">
        <v>34</v>
      </c>
      <c r="C18" s="63">
        <v>802</v>
      </c>
      <c r="D18" s="62" t="s">
        <v>34</v>
      </c>
      <c r="E18" s="64">
        <v>705</v>
      </c>
      <c r="F18" s="62" t="s">
        <v>50</v>
      </c>
      <c r="G18" s="65" t="s">
        <v>36</v>
      </c>
      <c r="H18" s="62" t="s">
        <v>37</v>
      </c>
      <c r="I18" s="63">
        <v>244</v>
      </c>
      <c r="J18" s="62" t="s">
        <v>49</v>
      </c>
      <c r="K18" s="65" t="s">
        <v>39</v>
      </c>
      <c r="L18" s="62" t="s">
        <v>40</v>
      </c>
      <c r="M18" s="65" t="s">
        <v>39</v>
      </c>
      <c r="N18" s="62" t="s">
        <v>41</v>
      </c>
      <c r="O18" s="61" t="s">
        <v>42</v>
      </c>
      <c r="P18" s="107" t="s">
        <v>43</v>
      </c>
      <c r="Q18" s="62" t="s">
        <v>41</v>
      </c>
      <c r="R18" s="112">
        <v>0</v>
      </c>
      <c r="S18" s="112">
        <v>0</v>
      </c>
      <c r="T18" s="114">
        <v>500</v>
      </c>
      <c r="U18" s="114">
        <v>500</v>
      </c>
      <c r="V18" s="114">
        <v>500</v>
      </c>
      <c r="W18" s="114">
        <v>500</v>
      </c>
      <c r="X18" s="114">
        <v>500</v>
      </c>
      <c r="Y18" s="114">
        <v>500</v>
      </c>
      <c r="Z18" s="115"/>
      <c r="AA18" s="116"/>
    </row>
    <row r="19" spans="1:27" s="14" customFormat="1" ht="150" x14ac:dyDescent="0.25">
      <c r="A19" s="61" t="s">
        <v>33</v>
      </c>
      <c r="B19" s="62" t="s">
        <v>34</v>
      </c>
      <c r="C19" s="63">
        <v>802</v>
      </c>
      <c r="D19" s="62" t="s">
        <v>34</v>
      </c>
      <c r="E19" s="64">
        <v>106</v>
      </c>
      <c r="F19" s="62" t="s">
        <v>35</v>
      </c>
      <c r="G19" s="65" t="s">
        <v>36</v>
      </c>
      <c r="H19" s="62" t="s">
        <v>37</v>
      </c>
      <c r="I19" s="63">
        <v>851</v>
      </c>
      <c r="J19" s="62" t="s">
        <v>51</v>
      </c>
      <c r="K19" s="65" t="s">
        <v>39</v>
      </c>
      <c r="L19" s="62" t="s">
        <v>40</v>
      </c>
      <c r="M19" s="65" t="s">
        <v>39</v>
      </c>
      <c r="N19" s="62" t="s">
        <v>41</v>
      </c>
      <c r="O19" s="61" t="s">
        <v>42</v>
      </c>
      <c r="P19" s="107" t="s">
        <v>43</v>
      </c>
      <c r="Q19" s="62" t="s">
        <v>41</v>
      </c>
      <c r="R19" s="112">
        <v>0</v>
      </c>
      <c r="S19" s="112">
        <v>0</v>
      </c>
      <c r="T19" s="114">
        <v>20</v>
      </c>
      <c r="U19" s="114">
        <v>3.5</v>
      </c>
      <c r="V19" s="114">
        <v>3.5</v>
      </c>
      <c r="W19" s="114">
        <v>20</v>
      </c>
      <c r="X19" s="114">
        <v>20</v>
      </c>
      <c r="Y19" s="114">
        <v>20</v>
      </c>
      <c r="Z19" s="115"/>
      <c r="AA19" s="116"/>
    </row>
    <row r="20" spans="1:27" s="14" customFormat="1" ht="150" x14ac:dyDescent="0.25">
      <c r="A20" s="61" t="s">
        <v>33</v>
      </c>
      <c r="B20" s="62" t="s">
        <v>34</v>
      </c>
      <c r="C20" s="63">
        <v>802</v>
      </c>
      <c r="D20" s="62" t="s">
        <v>34</v>
      </c>
      <c r="E20" s="64">
        <v>106</v>
      </c>
      <c r="F20" s="62" t="s">
        <v>35</v>
      </c>
      <c r="G20" s="65" t="s">
        <v>36</v>
      </c>
      <c r="H20" s="62" t="s">
        <v>37</v>
      </c>
      <c r="I20" s="63">
        <v>853</v>
      </c>
      <c r="J20" s="62" t="s">
        <v>52</v>
      </c>
      <c r="K20" s="65" t="s">
        <v>39</v>
      </c>
      <c r="L20" s="62" t="s">
        <v>40</v>
      </c>
      <c r="M20" s="65" t="s">
        <v>39</v>
      </c>
      <c r="N20" s="62" t="s">
        <v>41</v>
      </c>
      <c r="O20" s="61" t="s">
        <v>42</v>
      </c>
      <c r="P20" s="107" t="s">
        <v>43</v>
      </c>
      <c r="Q20" s="62" t="s">
        <v>41</v>
      </c>
      <c r="R20" s="112">
        <v>0</v>
      </c>
      <c r="S20" s="112">
        <v>0</v>
      </c>
      <c r="T20" s="114">
        <v>2</v>
      </c>
      <c r="U20" s="114">
        <v>2</v>
      </c>
      <c r="V20" s="114">
        <v>2</v>
      </c>
      <c r="W20" s="114">
        <v>2</v>
      </c>
      <c r="X20" s="114">
        <v>2</v>
      </c>
      <c r="Y20" s="114">
        <v>2</v>
      </c>
      <c r="Z20" s="115"/>
      <c r="AA20" s="116"/>
    </row>
    <row r="21" spans="1:27" ht="20.100000000000001" customHeight="1" x14ac:dyDescent="0.25">
      <c r="B21" s="28" t="s">
        <v>66</v>
      </c>
    </row>
    <row r="22" spans="1:27" ht="20.100000000000001" customHeight="1" x14ac:dyDescent="0.25">
      <c r="B22" s="28" t="s">
        <v>67</v>
      </c>
    </row>
    <row r="23" spans="1:27" ht="20.100000000000001" customHeight="1" x14ac:dyDescent="0.25">
      <c r="B23" s="28" t="s">
        <v>68</v>
      </c>
    </row>
    <row r="24" spans="1:27" ht="20.100000000000001" customHeight="1" x14ac:dyDescent="0.25">
      <c r="B24" s="28" t="s">
        <v>69</v>
      </c>
    </row>
    <row r="25" spans="1:27" ht="20.100000000000001" customHeight="1" x14ac:dyDescent="0.25">
      <c r="B25" s="28" t="s">
        <v>70</v>
      </c>
    </row>
    <row r="26" spans="1:27" ht="20.100000000000001" customHeight="1" x14ac:dyDescent="0.25">
      <c r="B26" s="28" t="s">
        <v>71</v>
      </c>
    </row>
    <row r="27" spans="1:27" ht="20.100000000000001" customHeight="1" x14ac:dyDescent="0.25">
      <c r="B27" s="28" t="s">
        <v>72</v>
      </c>
    </row>
    <row r="28" spans="1:27" ht="20.100000000000001" customHeight="1" x14ac:dyDescent="0.25">
      <c r="B28" s="28" t="s">
        <v>73</v>
      </c>
    </row>
    <row r="29" spans="1:27" ht="33" customHeight="1" x14ac:dyDescent="0.25">
      <c r="B29" s="28" t="s">
        <v>74</v>
      </c>
    </row>
    <row r="30" spans="1:27" ht="15" customHeight="1" x14ac:dyDescent="0.25">
      <c r="B30" s="28" t="s">
        <v>75</v>
      </c>
    </row>
    <row r="31" spans="1:27" ht="18" customHeight="1" x14ac:dyDescent="0.25">
      <c r="B31" s="28" t="s">
        <v>76</v>
      </c>
    </row>
    <row r="32" spans="1:27" ht="44.25" customHeight="1" x14ac:dyDescent="0.25">
      <c r="B32" s="28" t="s">
        <v>77</v>
      </c>
    </row>
    <row r="33" spans="2:2" ht="20.100000000000001" customHeight="1" x14ac:dyDescent="0.25">
      <c r="B33" s="28" t="s">
        <v>78</v>
      </c>
    </row>
    <row r="34" spans="2:2" ht="13.5" customHeight="1" x14ac:dyDescent="0.25">
      <c r="B34" s="28" t="s">
        <v>79</v>
      </c>
    </row>
    <row r="35" spans="2:2" ht="33" customHeight="1" x14ac:dyDescent="0.25">
      <c r="B35" s="28" t="s">
        <v>80</v>
      </c>
    </row>
    <row r="36" spans="2:2" ht="11.25" customHeight="1" x14ac:dyDescent="0.25">
      <c r="B36" s="28" t="s">
        <v>69</v>
      </c>
    </row>
    <row r="37" spans="2:2" ht="14.25" customHeight="1" x14ac:dyDescent="0.25">
      <c r="B37" s="28" t="s">
        <v>70</v>
      </c>
    </row>
    <row r="38" spans="2:2" ht="12" customHeight="1" x14ac:dyDescent="0.25">
      <c r="B38" s="28" t="s">
        <v>71</v>
      </c>
    </row>
    <row r="39" spans="2:2" ht="13.5" customHeight="1" x14ac:dyDescent="0.25">
      <c r="B39" s="28" t="s">
        <v>72</v>
      </c>
    </row>
    <row r="40" spans="2:2" ht="20.25" customHeight="1" x14ac:dyDescent="0.25">
      <c r="B40" s="28" t="s">
        <v>73</v>
      </c>
    </row>
    <row r="41" spans="2:2" ht="27.75" customHeight="1" x14ac:dyDescent="0.25">
      <c r="B41" s="28" t="s">
        <v>74</v>
      </c>
    </row>
    <row r="42" spans="2:2" ht="20.100000000000001" customHeight="1" x14ac:dyDescent="0.25">
      <c r="B42" s="28" t="s">
        <v>75</v>
      </c>
    </row>
    <row r="43" spans="2:2" ht="16.5" customHeight="1" x14ac:dyDescent="0.25">
      <c r="B43" s="28" t="s">
        <v>76</v>
      </c>
    </row>
    <row r="44" spans="2:2" ht="45" customHeight="1" x14ac:dyDescent="0.25">
      <c r="B44" s="28" t="s">
        <v>77</v>
      </c>
    </row>
  </sheetData>
  <sheetProtection insertRows="0" autoFilter="0" pivotTables="0"/>
  <customSheetViews>
    <customSheetView guid="{A11A4EF7-B84C-412F-B8E2-DBF1C2440C25}" scale="70" showPageBreaks="1" fitToPage="1" printArea="1" hiddenColumns="1">
      <pane ySplit="10" topLeftCell="A11" activePane="bottomLeft" state="frozen"/>
      <selection pane="bottomLeft" activeCell="B14" sqref="B14"/>
      <pageMargins left="0.25" right="0.25" top="0.75" bottom="0.75" header="0.3" footer="0.3"/>
      <pageSetup paperSize="9" scale="25" fitToHeight="0" orientation="landscape" r:id="rId1"/>
    </customSheetView>
  </customSheetViews>
  <mergeCells count="7">
    <mergeCell ref="B3:D3"/>
    <mergeCell ref="A1:E1"/>
    <mergeCell ref="R8:S8"/>
    <mergeCell ref="W5:X5"/>
    <mergeCell ref="T5:U5"/>
    <mergeCell ref="T8:V8"/>
    <mergeCell ref="W8:Y8"/>
  </mergeCells>
  <pageMargins left="0.23622047244094491" right="0.23622047244094491" top="0.55118110236220474" bottom="0.55118110236220474" header="0.31496062992125984" footer="0.31496062992125984"/>
  <pageSetup paperSize="9" scale="40" fitToHeight="0" orientation="landscape" horizontalDpi="4294967295" verticalDpi="4294967295" r:id="rId2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zoomScale="110" zoomScaleNormal="110" workbookViewId="0">
      <selection activeCell="F26" sqref="F26"/>
    </sheetView>
  </sheetViews>
  <sheetFormatPr defaultRowHeight="15" x14ac:dyDescent="0.25"/>
  <cols>
    <col min="1" max="1" width="15.5703125" customWidth="1"/>
    <col min="3" max="3" width="11" customWidth="1"/>
    <col min="7" max="7" width="35.85546875" style="77" customWidth="1"/>
    <col min="9" max="9" width="29" customWidth="1"/>
    <col min="10" max="10" width="17.42578125" customWidth="1"/>
    <col min="11" max="11" width="19.7109375" customWidth="1"/>
    <col min="12" max="12" width="23.42578125" style="81" customWidth="1"/>
    <col min="13" max="13" width="17.140625" customWidth="1"/>
    <col min="14" max="14" width="17.85546875" customWidth="1"/>
    <col min="15" max="15" width="20.42578125" hidden="1" customWidth="1"/>
    <col min="16" max="16" width="21.140625" hidden="1" customWidth="1"/>
    <col min="17" max="17" width="19.5703125" customWidth="1"/>
    <col min="18" max="18" width="18.28515625" customWidth="1"/>
    <col min="19" max="19" width="18.85546875" customWidth="1"/>
    <col min="20" max="21" width="16.85546875" customWidth="1"/>
    <col min="22" max="22" width="17.42578125" customWidth="1"/>
  </cols>
  <sheetData>
    <row r="1" spans="1:24" ht="22.5" x14ac:dyDescent="0.3">
      <c r="A1" s="129" t="str">
        <f>CONCATENATE("Обоснование бюджетных ассигнований на ",[0]!TableHeaderYear2," - ",[0]!TableHeaderYear4," годы",)</f>
        <v>Обоснование бюджетных ассигнований на 2019 - 2021 годы</v>
      </c>
      <c r="B1" s="129"/>
      <c r="C1" s="129"/>
      <c r="D1" s="129"/>
      <c r="E1" s="129"/>
      <c r="F1" s="129"/>
      <c r="G1" s="129"/>
      <c r="H1" s="129"/>
      <c r="I1" s="52"/>
      <c r="J1" s="52"/>
      <c r="K1" s="52"/>
      <c r="L1" s="79"/>
      <c r="M1" s="52"/>
      <c r="N1" s="52"/>
      <c r="O1" s="58"/>
      <c r="P1" s="58"/>
      <c r="Q1" s="44"/>
      <c r="R1" s="44"/>
      <c r="S1" s="44"/>
      <c r="T1" s="44"/>
      <c r="U1" s="44"/>
      <c r="V1" s="44"/>
    </row>
    <row r="2" spans="1:24" x14ac:dyDescent="0.25">
      <c r="A2" s="44"/>
      <c r="B2" s="54"/>
      <c r="C2" s="55"/>
      <c r="D2" s="55"/>
      <c r="E2" s="44"/>
      <c r="F2" s="55"/>
      <c r="G2" s="59"/>
      <c r="H2" s="55"/>
      <c r="I2" s="55"/>
      <c r="J2" s="55"/>
      <c r="K2" s="55"/>
      <c r="L2" s="80"/>
      <c r="M2" s="55"/>
      <c r="N2" s="55"/>
      <c r="O2" s="59"/>
      <c r="P2" s="59"/>
      <c r="Q2" s="45"/>
      <c r="R2" s="44"/>
      <c r="S2" s="44"/>
      <c r="T2" s="44"/>
      <c r="U2" s="44"/>
      <c r="V2" s="44"/>
    </row>
    <row r="3" spans="1:24" ht="20.25" x14ac:dyDescent="0.25">
      <c r="A3" s="97" t="s">
        <v>4</v>
      </c>
      <c r="B3" s="133" t="str">
        <f>ChiefManagerBudgetFundsName</f>
        <v>Контрольно-счетная палата Камчатского края</v>
      </c>
      <c r="C3" s="133"/>
      <c r="D3" s="133"/>
      <c r="E3" s="133"/>
      <c r="F3" s="133"/>
      <c r="G3" s="133"/>
      <c r="H3" s="86"/>
      <c r="I3" s="86"/>
      <c r="J3" s="55"/>
      <c r="K3" s="55"/>
      <c r="L3" s="80"/>
      <c r="M3" s="55"/>
      <c r="N3" s="55"/>
      <c r="O3" s="59"/>
      <c r="P3" s="59"/>
      <c r="Q3" s="45"/>
      <c r="R3" s="44"/>
      <c r="S3" s="44"/>
      <c r="T3" s="70"/>
      <c r="U3" s="70"/>
      <c r="V3" s="75"/>
    </row>
    <row r="4" spans="1:24" ht="60.75" x14ac:dyDescent="0.35">
      <c r="A4" s="98" t="s">
        <v>10</v>
      </c>
      <c r="B4" s="121" t="str">
        <f>Unit</f>
        <v>тыс. рублей</v>
      </c>
      <c r="C4" s="121"/>
      <c r="D4" s="93"/>
      <c r="E4" s="94"/>
      <c r="F4" s="94"/>
      <c r="G4" s="95"/>
      <c r="H4" s="44"/>
      <c r="I4" s="44"/>
      <c r="J4" s="44"/>
      <c r="K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4" ht="21" x14ac:dyDescent="0.35">
      <c r="A5" s="97" t="s">
        <v>19</v>
      </c>
      <c r="B5" s="134" t="str">
        <f>ReportDate</f>
        <v>27.09.2018</v>
      </c>
      <c r="C5" s="134"/>
      <c r="D5" s="96"/>
      <c r="E5" s="94"/>
      <c r="F5" s="94"/>
      <c r="G5" s="95"/>
      <c r="H5" s="44"/>
      <c r="I5" s="44"/>
      <c r="J5" s="44"/>
      <c r="K5" s="44"/>
      <c r="M5" s="44"/>
      <c r="N5" s="44"/>
      <c r="O5" s="59"/>
      <c r="P5" s="44"/>
      <c r="Q5" s="50"/>
      <c r="R5" s="50"/>
      <c r="S5" s="75"/>
      <c r="T5" s="126"/>
      <c r="U5" s="126"/>
      <c r="V5" s="109"/>
    </row>
    <row r="6" spans="1:24" x14ac:dyDescent="0.25">
      <c r="A6" s="53"/>
      <c r="B6" s="53"/>
      <c r="C6" s="56"/>
      <c r="D6" s="56"/>
      <c r="E6" s="44"/>
      <c r="F6" s="57"/>
      <c r="G6" s="60"/>
      <c r="H6" s="44"/>
      <c r="I6" s="44"/>
      <c r="J6" s="44"/>
      <c r="K6" s="44"/>
      <c r="M6" s="44"/>
      <c r="N6" s="44"/>
      <c r="O6" s="44"/>
      <c r="P6" s="44"/>
      <c r="Q6" s="46"/>
      <c r="R6" s="48"/>
      <c r="S6" s="47"/>
      <c r="T6" s="47"/>
      <c r="U6" s="49"/>
      <c r="V6" s="44"/>
    </row>
    <row r="7" spans="1:24" ht="18.75" x14ac:dyDescent="0.3">
      <c r="A7" s="44"/>
      <c r="B7" s="44"/>
      <c r="C7" s="44"/>
      <c r="D7" s="44"/>
      <c r="E7" s="44"/>
      <c r="F7" s="44"/>
      <c r="H7" s="44"/>
      <c r="I7" s="44"/>
      <c r="J7" s="44"/>
      <c r="K7" s="44"/>
      <c r="M7" s="44"/>
      <c r="N7" s="71" t="s">
        <v>21</v>
      </c>
      <c r="O7" s="113">
        <f>SUBTOTAL(9,O11:O990)</f>
        <v>0</v>
      </c>
      <c r="P7" s="113">
        <f>SUBTOTAL(9,P11:P990)</f>
        <v>0</v>
      </c>
      <c r="Q7" s="113">
        <f t="shared" ref="Q7:V7" si="0">SUBTOTAL(9,Q11:Q990)</f>
        <v>74224.209999999992</v>
      </c>
      <c r="R7" s="113">
        <f t="shared" si="0"/>
        <v>71167.209999999992</v>
      </c>
      <c r="S7" s="113">
        <f t="shared" si="0"/>
        <v>71167.209999999992</v>
      </c>
      <c r="T7" s="113">
        <f t="shared" si="0"/>
        <v>74106.346000000005</v>
      </c>
      <c r="U7" s="113">
        <f t="shared" si="0"/>
        <v>74106.346000000005</v>
      </c>
      <c r="V7" s="113">
        <f t="shared" si="0"/>
        <v>74106.346000000005</v>
      </c>
    </row>
    <row r="8" spans="1:24" ht="33.75" customHeight="1" x14ac:dyDescent="0.25">
      <c r="A8" s="131" t="s">
        <v>4</v>
      </c>
      <c r="B8" s="131" t="s">
        <v>5</v>
      </c>
      <c r="C8" s="131" t="s">
        <v>7</v>
      </c>
      <c r="D8" s="131" t="s">
        <v>0</v>
      </c>
      <c r="E8" s="131" t="s">
        <v>1</v>
      </c>
      <c r="F8" s="131" t="s">
        <v>22</v>
      </c>
      <c r="G8" s="130" t="s">
        <v>23</v>
      </c>
      <c r="H8" s="131" t="s">
        <v>24</v>
      </c>
      <c r="I8" s="137" t="s">
        <v>25</v>
      </c>
      <c r="J8" s="138"/>
      <c r="K8" s="139"/>
      <c r="L8" s="140" t="s">
        <v>26</v>
      </c>
      <c r="M8" s="141"/>
      <c r="N8" s="141"/>
      <c r="O8" s="135" t="s">
        <v>27</v>
      </c>
      <c r="P8" s="136"/>
      <c r="Q8" s="128" t="s">
        <v>81</v>
      </c>
      <c r="R8" s="128"/>
      <c r="S8" s="128"/>
      <c r="T8" s="128" t="s">
        <v>27</v>
      </c>
      <c r="U8" s="128"/>
      <c r="V8" s="128"/>
    </row>
    <row r="9" spans="1:24" ht="60" x14ac:dyDescent="0.25">
      <c r="A9" s="132"/>
      <c r="B9" s="132"/>
      <c r="C9" s="132"/>
      <c r="D9" s="132"/>
      <c r="E9" s="132"/>
      <c r="F9" s="132"/>
      <c r="G9" s="130"/>
      <c r="H9" s="132"/>
      <c r="I9" s="72" t="s">
        <v>28</v>
      </c>
      <c r="J9" s="73" t="s">
        <v>29</v>
      </c>
      <c r="K9" s="72" t="s">
        <v>30</v>
      </c>
      <c r="L9" s="72" t="s">
        <v>28</v>
      </c>
      <c r="M9" s="73" t="s">
        <v>29</v>
      </c>
      <c r="N9" s="72" t="s">
        <v>30</v>
      </c>
      <c r="O9" s="74" t="str">
        <f>CONCATENATE("Отчетный финансовый год (запланировано), ",TableHeaderYear1-1)</f>
        <v>Отчетный финансовый год (запланировано), 2017</v>
      </c>
      <c r="P9" s="74" t="str">
        <f>CONCATENATE("Отчетный финансовый год (исполнено), ",TableHeaderYear1-1)</f>
        <v>Отчетный финансовый год (исполнено), 2017</v>
      </c>
      <c r="Q9" s="51" t="str">
        <f>CONCATENATE("Текущий финансовый год, ",TableHeaderYear1)</f>
        <v>Текущий финансовый год, 2018</v>
      </c>
      <c r="R9" s="51" t="str">
        <f>CONCATENATE("Текущий финансовый год+1, ",TableHeaderYear2)</f>
        <v>Текущий финансовый год+1, 2019</v>
      </c>
      <c r="S9" s="51" t="str">
        <f>CONCATENATE("Текущий финансовый год+2, ",TableHeaderYear3)</f>
        <v>Текущий финансовый год+2, 2020</v>
      </c>
      <c r="T9" s="51" t="str">
        <f>CONCATENATE("Очередной финансовый год, ",TableHeaderYear2)</f>
        <v>Очередной финансовый год, 2019</v>
      </c>
      <c r="U9" s="51" t="str">
        <f>CONCATENATE("Очередной финансовый год+1, ",TableHeaderYear3)</f>
        <v>Очередной финансовый год+1, 2020</v>
      </c>
      <c r="V9" s="51" t="str">
        <f>CONCATENATE("Очередной финансовый год+2, ",TableHeaderYear4)</f>
        <v>Очередной финансовый год+2, 2021</v>
      </c>
    </row>
    <row r="10" spans="1:24" x14ac:dyDescent="0.25">
      <c r="A10" s="76">
        <v>1</v>
      </c>
      <c r="B10" s="76">
        <v>2</v>
      </c>
      <c r="C10" s="76">
        <v>3</v>
      </c>
      <c r="D10" s="76">
        <v>4</v>
      </c>
      <c r="E10" s="76">
        <v>5</v>
      </c>
      <c r="F10" s="76">
        <v>6</v>
      </c>
      <c r="G10" s="78">
        <v>7</v>
      </c>
      <c r="H10" s="76">
        <v>8</v>
      </c>
      <c r="I10" s="76">
        <v>9</v>
      </c>
      <c r="J10" s="76">
        <v>10</v>
      </c>
      <c r="K10" s="76">
        <v>11</v>
      </c>
      <c r="L10" s="78">
        <v>12</v>
      </c>
      <c r="M10" s="76">
        <v>13</v>
      </c>
      <c r="N10" s="76">
        <v>14</v>
      </c>
      <c r="O10" s="76">
        <v>16</v>
      </c>
      <c r="P10" s="76">
        <v>17</v>
      </c>
      <c r="Q10" s="76">
        <v>15</v>
      </c>
      <c r="R10" s="76">
        <v>16</v>
      </c>
      <c r="S10" s="76">
        <v>17</v>
      </c>
      <c r="T10" s="76">
        <v>18</v>
      </c>
      <c r="U10" s="76">
        <v>19</v>
      </c>
      <c r="V10" s="76">
        <v>20</v>
      </c>
      <c r="W10" s="119"/>
      <c r="X10" s="120"/>
    </row>
    <row r="11" spans="1:24" s="84" customFormat="1" ht="172.5" customHeight="1" x14ac:dyDescent="0.25">
      <c r="A11" s="61" t="s">
        <v>33</v>
      </c>
      <c r="B11" s="63">
        <v>802</v>
      </c>
      <c r="C11" s="64">
        <v>106</v>
      </c>
      <c r="D11" s="65" t="s">
        <v>36</v>
      </c>
      <c r="E11" s="63">
        <v>121</v>
      </c>
      <c r="F11" s="65">
        <v>1001</v>
      </c>
      <c r="G11" s="62" t="s">
        <v>55</v>
      </c>
      <c r="H11" s="65" t="s">
        <v>56</v>
      </c>
      <c r="I11" s="65" t="s">
        <v>57</v>
      </c>
      <c r="J11" s="83" t="s">
        <v>58</v>
      </c>
      <c r="K11" s="61" t="s">
        <v>59</v>
      </c>
      <c r="L11" s="65" t="s">
        <v>60</v>
      </c>
      <c r="M11" s="83" t="s">
        <v>61</v>
      </c>
      <c r="N11" s="61" t="s">
        <v>62</v>
      </c>
      <c r="O11" s="110">
        <v>0</v>
      </c>
      <c r="P11" s="110">
        <v>0</v>
      </c>
      <c r="Q11" s="111">
        <v>45342</v>
      </c>
      <c r="R11" s="111">
        <v>43374</v>
      </c>
      <c r="S11" s="111">
        <v>43374</v>
      </c>
      <c r="T11" s="111">
        <v>45344</v>
      </c>
      <c r="U11" s="111">
        <v>45344</v>
      </c>
      <c r="V11" s="111">
        <v>45344</v>
      </c>
    </row>
    <row r="12" spans="1:24" s="84" customFormat="1" ht="171" customHeight="1" x14ac:dyDescent="0.25">
      <c r="A12" s="61" t="s">
        <v>33</v>
      </c>
      <c r="B12" s="63">
        <v>802</v>
      </c>
      <c r="C12" s="64">
        <v>106</v>
      </c>
      <c r="D12" s="65" t="s">
        <v>44</v>
      </c>
      <c r="E12" s="63">
        <v>121</v>
      </c>
      <c r="F12" s="65">
        <v>1001</v>
      </c>
      <c r="G12" s="62" t="s">
        <v>55</v>
      </c>
      <c r="H12" s="65" t="s">
        <v>56</v>
      </c>
      <c r="I12" s="65" t="s">
        <v>57</v>
      </c>
      <c r="J12" s="83" t="s">
        <v>58</v>
      </c>
      <c r="K12" s="61" t="s">
        <v>59</v>
      </c>
      <c r="L12" s="65" t="s">
        <v>60</v>
      </c>
      <c r="M12" s="83" t="s">
        <v>61</v>
      </c>
      <c r="N12" s="61" t="s">
        <v>62</v>
      </c>
      <c r="O12" s="110">
        <v>0</v>
      </c>
      <c r="P12" s="110">
        <v>0</v>
      </c>
      <c r="Q12" s="111">
        <v>5953</v>
      </c>
      <c r="R12" s="111">
        <v>5723</v>
      </c>
      <c r="S12" s="111">
        <v>5723</v>
      </c>
      <c r="T12" s="111">
        <v>5953</v>
      </c>
      <c r="U12" s="111">
        <v>5953</v>
      </c>
      <c r="V12" s="111">
        <v>5953</v>
      </c>
    </row>
    <row r="13" spans="1:24" s="84" customFormat="1" ht="195" x14ac:dyDescent="0.25">
      <c r="A13" s="61" t="s">
        <v>33</v>
      </c>
      <c r="B13" s="63">
        <v>802</v>
      </c>
      <c r="C13" s="64">
        <v>106</v>
      </c>
      <c r="D13" s="65" t="s">
        <v>36</v>
      </c>
      <c r="E13" s="63">
        <v>122</v>
      </c>
      <c r="F13" s="65">
        <v>1001</v>
      </c>
      <c r="G13" s="62" t="s">
        <v>55</v>
      </c>
      <c r="H13" s="65" t="s">
        <v>56</v>
      </c>
      <c r="I13" s="65" t="s">
        <v>57</v>
      </c>
      <c r="J13" s="83" t="s">
        <v>58</v>
      </c>
      <c r="K13" s="61" t="s">
        <v>59</v>
      </c>
      <c r="L13" s="65" t="s">
        <v>63</v>
      </c>
      <c r="M13" s="83" t="s">
        <v>64</v>
      </c>
      <c r="N13" s="61" t="s">
        <v>65</v>
      </c>
      <c r="O13" s="110">
        <v>0</v>
      </c>
      <c r="P13" s="110">
        <v>0</v>
      </c>
      <c r="Q13" s="111">
        <v>2783.71</v>
      </c>
      <c r="R13" s="111">
        <v>2783.71</v>
      </c>
      <c r="S13" s="111">
        <v>2783.71</v>
      </c>
      <c r="T13" s="111">
        <v>5500</v>
      </c>
      <c r="U13" s="111">
        <v>5500</v>
      </c>
      <c r="V13" s="111">
        <v>5500</v>
      </c>
    </row>
    <row r="14" spans="1:24" s="84" customFormat="1" ht="168.75" customHeight="1" x14ac:dyDescent="0.25">
      <c r="A14" s="61" t="s">
        <v>33</v>
      </c>
      <c r="B14" s="63">
        <v>802</v>
      </c>
      <c r="C14" s="64">
        <v>106</v>
      </c>
      <c r="D14" s="65" t="s">
        <v>36</v>
      </c>
      <c r="E14" s="63">
        <v>129</v>
      </c>
      <c r="F14" s="65">
        <v>1001</v>
      </c>
      <c r="G14" s="62" t="s">
        <v>55</v>
      </c>
      <c r="H14" s="65" t="s">
        <v>56</v>
      </c>
      <c r="I14" s="65" t="s">
        <v>57</v>
      </c>
      <c r="J14" s="83" t="s">
        <v>58</v>
      </c>
      <c r="K14" s="61" t="s">
        <v>59</v>
      </c>
      <c r="L14" s="65" t="s">
        <v>60</v>
      </c>
      <c r="M14" s="83" t="s">
        <v>61</v>
      </c>
      <c r="N14" s="61" t="s">
        <v>62</v>
      </c>
      <c r="O14" s="110">
        <v>0</v>
      </c>
      <c r="P14" s="110">
        <v>0</v>
      </c>
      <c r="Q14" s="111">
        <v>10749</v>
      </c>
      <c r="R14" s="111">
        <v>10447</v>
      </c>
      <c r="S14" s="111">
        <v>10447</v>
      </c>
      <c r="T14" s="111">
        <v>11322</v>
      </c>
      <c r="U14" s="111">
        <v>11322</v>
      </c>
      <c r="V14" s="111">
        <v>11322</v>
      </c>
    </row>
    <row r="15" spans="1:24" s="84" customFormat="1" ht="195" x14ac:dyDescent="0.25">
      <c r="A15" s="61" t="s">
        <v>33</v>
      </c>
      <c r="B15" s="63">
        <v>802</v>
      </c>
      <c r="C15" s="64">
        <v>106</v>
      </c>
      <c r="D15" s="65" t="s">
        <v>44</v>
      </c>
      <c r="E15" s="63">
        <v>129</v>
      </c>
      <c r="F15" s="65">
        <v>1001</v>
      </c>
      <c r="G15" s="62" t="s">
        <v>55</v>
      </c>
      <c r="H15" s="65" t="s">
        <v>56</v>
      </c>
      <c r="I15" s="65" t="s">
        <v>57</v>
      </c>
      <c r="J15" s="83" t="s">
        <v>58</v>
      </c>
      <c r="K15" s="61" t="s">
        <v>59</v>
      </c>
      <c r="L15" s="65" t="s">
        <v>60</v>
      </c>
      <c r="M15" s="83" t="s">
        <v>61</v>
      </c>
      <c r="N15" s="61" t="s">
        <v>62</v>
      </c>
      <c r="O15" s="110">
        <v>0</v>
      </c>
      <c r="P15" s="110">
        <v>0</v>
      </c>
      <c r="Q15" s="111">
        <v>1165</v>
      </c>
      <c r="R15" s="111">
        <v>1130</v>
      </c>
      <c r="S15" s="111">
        <v>1130</v>
      </c>
      <c r="T15" s="111">
        <v>1203</v>
      </c>
      <c r="U15" s="111">
        <v>1203</v>
      </c>
      <c r="V15" s="111">
        <v>1203</v>
      </c>
    </row>
    <row r="16" spans="1:24" s="84" customFormat="1" ht="195" x14ac:dyDescent="0.25">
      <c r="A16" s="61" t="s">
        <v>33</v>
      </c>
      <c r="B16" s="63">
        <v>802</v>
      </c>
      <c r="C16" s="64">
        <v>106</v>
      </c>
      <c r="D16" s="65" t="s">
        <v>36</v>
      </c>
      <c r="E16" s="63">
        <v>242</v>
      </c>
      <c r="F16" s="65">
        <v>1001</v>
      </c>
      <c r="G16" s="62" t="s">
        <v>55</v>
      </c>
      <c r="H16" s="65" t="s">
        <v>56</v>
      </c>
      <c r="I16" s="65" t="s">
        <v>57</v>
      </c>
      <c r="J16" s="83" t="s">
        <v>58</v>
      </c>
      <c r="K16" s="61" t="s">
        <v>59</v>
      </c>
      <c r="L16" s="65" t="s">
        <v>60</v>
      </c>
      <c r="M16" s="83" t="s">
        <v>61</v>
      </c>
      <c r="N16" s="61" t="s">
        <v>62</v>
      </c>
      <c r="O16" s="110">
        <v>0</v>
      </c>
      <c r="P16" s="110">
        <v>0</v>
      </c>
      <c r="Q16" s="111">
        <v>2340</v>
      </c>
      <c r="R16" s="111">
        <v>2340</v>
      </c>
      <c r="S16" s="111">
        <v>2340</v>
      </c>
      <c r="T16" s="111">
        <v>2850.9169999999999</v>
      </c>
      <c r="U16" s="111">
        <v>2850.9169999999999</v>
      </c>
      <c r="V16" s="111">
        <v>2850.9169999999999</v>
      </c>
    </row>
    <row r="17" spans="1:22" s="84" customFormat="1" ht="177" customHeight="1" x14ac:dyDescent="0.25">
      <c r="A17" s="61" t="s">
        <v>33</v>
      </c>
      <c r="B17" s="63">
        <v>802</v>
      </c>
      <c r="C17" s="64">
        <v>106</v>
      </c>
      <c r="D17" s="65" t="s">
        <v>36</v>
      </c>
      <c r="E17" s="63">
        <v>244</v>
      </c>
      <c r="F17" s="65">
        <v>1001</v>
      </c>
      <c r="G17" s="62" t="s">
        <v>55</v>
      </c>
      <c r="H17" s="65" t="s">
        <v>56</v>
      </c>
      <c r="I17" s="65" t="s">
        <v>57</v>
      </c>
      <c r="J17" s="83" t="s">
        <v>58</v>
      </c>
      <c r="K17" s="61" t="s">
        <v>59</v>
      </c>
      <c r="L17" s="65" t="s">
        <v>60</v>
      </c>
      <c r="M17" s="83" t="s">
        <v>61</v>
      </c>
      <c r="N17" s="61" t="s">
        <v>62</v>
      </c>
      <c r="O17" s="110">
        <v>0</v>
      </c>
      <c r="P17" s="110">
        <v>0</v>
      </c>
      <c r="Q17" s="111">
        <v>5369.5</v>
      </c>
      <c r="R17" s="111">
        <v>4864</v>
      </c>
      <c r="S17" s="111">
        <v>4864</v>
      </c>
      <c r="T17" s="111">
        <v>1411.4290000000001</v>
      </c>
      <c r="U17" s="111">
        <v>1411.4290000000001</v>
      </c>
      <c r="V17" s="111">
        <v>1411.4290000000001</v>
      </c>
    </row>
    <row r="18" spans="1:22" s="84" customFormat="1" ht="195" x14ac:dyDescent="0.25">
      <c r="A18" s="61" t="s">
        <v>33</v>
      </c>
      <c r="B18" s="63">
        <v>802</v>
      </c>
      <c r="C18" s="64">
        <v>705</v>
      </c>
      <c r="D18" s="65" t="s">
        <v>36</v>
      </c>
      <c r="E18" s="63">
        <v>244</v>
      </c>
      <c r="F18" s="65">
        <v>1001</v>
      </c>
      <c r="G18" s="62" t="s">
        <v>55</v>
      </c>
      <c r="H18" s="65" t="s">
        <v>56</v>
      </c>
      <c r="I18" s="65" t="s">
        <v>57</v>
      </c>
      <c r="J18" s="83" t="s">
        <v>58</v>
      </c>
      <c r="K18" s="61" t="s">
        <v>59</v>
      </c>
      <c r="L18" s="65" t="s">
        <v>60</v>
      </c>
      <c r="M18" s="83" t="s">
        <v>61</v>
      </c>
      <c r="N18" s="61" t="s">
        <v>62</v>
      </c>
      <c r="O18" s="110">
        <v>0</v>
      </c>
      <c r="P18" s="110">
        <v>0</v>
      </c>
      <c r="Q18" s="111">
        <v>500</v>
      </c>
      <c r="R18" s="111">
        <v>500</v>
      </c>
      <c r="S18" s="111">
        <v>500</v>
      </c>
      <c r="T18" s="111">
        <v>500</v>
      </c>
      <c r="U18" s="111">
        <v>500</v>
      </c>
      <c r="V18" s="111">
        <v>500</v>
      </c>
    </row>
    <row r="19" spans="1:22" s="84" customFormat="1" ht="180" customHeight="1" x14ac:dyDescent="0.25">
      <c r="A19" s="61" t="s">
        <v>33</v>
      </c>
      <c r="B19" s="63">
        <v>802</v>
      </c>
      <c r="C19" s="64">
        <v>106</v>
      </c>
      <c r="D19" s="65" t="s">
        <v>36</v>
      </c>
      <c r="E19" s="63">
        <v>851</v>
      </c>
      <c r="F19" s="65">
        <v>1001</v>
      </c>
      <c r="G19" s="62" t="s">
        <v>55</v>
      </c>
      <c r="H19" s="65" t="s">
        <v>56</v>
      </c>
      <c r="I19" s="65" t="s">
        <v>57</v>
      </c>
      <c r="J19" s="83" t="s">
        <v>58</v>
      </c>
      <c r="K19" s="61" t="s">
        <v>59</v>
      </c>
      <c r="L19" s="65" t="s">
        <v>60</v>
      </c>
      <c r="M19" s="83" t="s">
        <v>61</v>
      </c>
      <c r="N19" s="61" t="s">
        <v>62</v>
      </c>
      <c r="O19" s="110">
        <v>0</v>
      </c>
      <c r="P19" s="110">
        <v>0</v>
      </c>
      <c r="Q19" s="111">
        <v>20</v>
      </c>
      <c r="R19" s="111">
        <v>3.5</v>
      </c>
      <c r="S19" s="111">
        <v>3.5</v>
      </c>
      <c r="T19" s="111">
        <v>20</v>
      </c>
      <c r="U19" s="111">
        <v>20</v>
      </c>
      <c r="V19" s="111">
        <v>20</v>
      </c>
    </row>
    <row r="20" spans="1:22" s="84" customFormat="1" ht="171.75" customHeight="1" x14ac:dyDescent="0.25">
      <c r="A20" s="61" t="s">
        <v>33</v>
      </c>
      <c r="B20" s="63">
        <v>802</v>
      </c>
      <c r="C20" s="64">
        <v>106</v>
      </c>
      <c r="D20" s="65" t="s">
        <v>36</v>
      </c>
      <c r="E20" s="63">
        <v>853</v>
      </c>
      <c r="F20" s="65">
        <v>1001</v>
      </c>
      <c r="G20" s="62" t="s">
        <v>55</v>
      </c>
      <c r="H20" s="65" t="s">
        <v>56</v>
      </c>
      <c r="I20" s="65" t="s">
        <v>57</v>
      </c>
      <c r="J20" s="83" t="s">
        <v>58</v>
      </c>
      <c r="K20" s="61" t="s">
        <v>59</v>
      </c>
      <c r="L20" s="65" t="s">
        <v>60</v>
      </c>
      <c r="M20" s="83" t="s">
        <v>61</v>
      </c>
      <c r="N20" s="61" t="s">
        <v>62</v>
      </c>
      <c r="O20" s="110">
        <v>0</v>
      </c>
      <c r="P20" s="110">
        <v>0</v>
      </c>
      <c r="Q20" s="111">
        <v>2</v>
      </c>
      <c r="R20" s="111">
        <v>2</v>
      </c>
      <c r="S20" s="111">
        <v>2</v>
      </c>
      <c r="T20" s="111">
        <v>2</v>
      </c>
      <c r="U20" s="111">
        <v>2</v>
      </c>
      <c r="V20" s="111">
        <v>2</v>
      </c>
    </row>
    <row r="21" spans="1:22" x14ac:dyDescent="0.25">
      <c r="A21" s="66"/>
      <c r="B21" s="66"/>
      <c r="C21" s="66"/>
      <c r="D21" s="66"/>
      <c r="E21" s="66"/>
      <c r="F21" s="67"/>
      <c r="G21" s="68"/>
      <c r="H21" s="67"/>
      <c r="I21" s="67"/>
      <c r="J21" s="67"/>
      <c r="K21" s="67"/>
      <c r="L21" s="82"/>
      <c r="M21" s="67"/>
      <c r="N21" s="67"/>
      <c r="O21" s="68"/>
      <c r="P21" s="68"/>
      <c r="Q21" s="69"/>
      <c r="R21" s="69"/>
      <c r="S21" s="69"/>
      <c r="T21" s="69"/>
      <c r="U21" s="69"/>
      <c r="V21" s="69"/>
    </row>
    <row r="22" spans="1:22" x14ac:dyDescent="0.25">
      <c r="A22" t="s">
        <v>66</v>
      </c>
    </row>
    <row r="23" spans="1:22" x14ac:dyDescent="0.25">
      <c r="A23" t="s">
        <v>67</v>
      </c>
    </row>
    <row r="24" spans="1:22" x14ac:dyDescent="0.25">
      <c r="A24" t="s">
        <v>68</v>
      </c>
    </row>
    <row r="25" spans="1:22" x14ac:dyDescent="0.25">
      <c r="A25" t="s">
        <v>69</v>
      </c>
    </row>
    <row r="26" spans="1:22" x14ac:dyDescent="0.25">
      <c r="A26" t="s">
        <v>70</v>
      </c>
    </row>
    <row r="27" spans="1:22" x14ac:dyDescent="0.25">
      <c r="A27" t="s">
        <v>71</v>
      </c>
    </row>
    <row r="28" spans="1:22" x14ac:dyDescent="0.25">
      <c r="A28" t="s">
        <v>72</v>
      </c>
    </row>
    <row r="29" spans="1:22" x14ac:dyDescent="0.25">
      <c r="A29" t="s">
        <v>73</v>
      </c>
    </row>
    <row r="30" spans="1:22" x14ac:dyDescent="0.25">
      <c r="A30" t="s">
        <v>74</v>
      </c>
    </row>
    <row r="31" spans="1:22" x14ac:dyDescent="0.25">
      <c r="A31" t="s">
        <v>75</v>
      </c>
    </row>
    <row r="32" spans="1:22" x14ac:dyDescent="0.25">
      <c r="A32" t="s">
        <v>76</v>
      </c>
    </row>
    <row r="33" spans="1:1" x14ac:dyDescent="0.25">
      <c r="A33" t="s">
        <v>77</v>
      </c>
    </row>
    <row r="35" spans="1:1" x14ac:dyDescent="0.25">
      <c r="A35" t="s">
        <v>78</v>
      </c>
    </row>
    <row r="36" spans="1:1" x14ac:dyDescent="0.25">
      <c r="A36" t="s">
        <v>79</v>
      </c>
    </row>
    <row r="37" spans="1:1" x14ac:dyDescent="0.25">
      <c r="A37" t="s">
        <v>80</v>
      </c>
    </row>
    <row r="38" spans="1:1" x14ac:dyDescent="0.25">
      <c r="A38" t="s">
        <v>69</v>
      </c>
    </row>
    <row r="39" spans="1:1" x14ac:dyDescent="0.25">
      <c r="A39" t="s">
        <v>70</v>
      </c>
    </row>
    <row r="40" spans="1:1" x14ac:dyDescent="0.25">
      <c r="A40" t="s">
        <v>71</v>
      </c>
    </row>
    <row r="41" spans="1:1" x14ac:dyDescent="0.25">
      <c r="A41" t="s">
        <v>72</v>
      </c>
    </row>
    <row r="42" spans="1:1" x14ac:dyDescent="0.25">
      <c r="A42" t="s">
        <v>73</v>
      </c>
    </row>
    <row r="43" spans="1:1" x14ac:dyDescent="0.25">
      <c r="A43" t="s">
        <v>74</v>
      </c>
    </row>
    <row r="44" spans="1:1" x14ac:dyDescent="0.25">
      <c r="A44" t="s">
        <v>75</v>
      </c>
    </row>
    <row r="45" spans="1:1" x14ac:dyDescent="0.25">
      <c r="A45" t="s">
        <v>76</v>
      </c>
    </row>
    <row r="46" spans="1:1" x14ac:dyDescent="0.25">
      <c r="A46" t="s">
        <v>77</v>
      </c>
    </row>
  </sheetData>
  <customSheetViews>
    <customSheetView guid="{A11A4EF7-B84C-412F-B8E2-DBF1C2440C25}" scale="70" fitToPage="1">
      <selection activeCell="A14" sqref="A14"/>
      <pageMargins left="0.25" right="0.25" top="0.75" bottom="0.75" header="0.3" footer="0.3"/>
      <pageSetup paperSize="9" scale="35" fitToHeight="0" orientation="landscape" r:id="rId1"/>
    </customSheetView>
  </customSheetViews>
  <mergeCells count="18">
    <mergeCell ref="T5:U5"/>
    <mergeCell ref="O8:P8"/>
    <mergeCell ref="Q8:S8"/>
    <mergeCell ref="T8:V8"/>
    <mergeCell ref="F8:F9"/>
    <mergeCell ref="I8:K8"/>
    <mergeCell ref="L8:N8"/>
    <mergeCell ref="H8:H9"/>
    <mergeCell ref="A1:H1"/>
    <mergeCell ref="G8:G9"/>
    <mergeCell ref="A8:A9"/>
    <mergeCell ref="B8:B9"/>
    <mergeCell ref="C8:C9"/>
    <mergeCell ref="D8:D9"/>
    <mergeCell ref="E8:E9"/>
    <mergeCell ref="B3:G3"/>
    <mergeCell ref="B4:C4"/>
    <mergeCell ref="B5:C5"/>
  </mergeCells>
  <pageMargins left="0.23622047244094491" right="0.23622047244094491" top="0.35433070866141736" bottom="0.35433070866141736" header="0.31496062992125984" footer="0.31496062992125984"/>
  <pageSetup paperSize="9" scale="40" fitToHeight="0" orientation="landscape" horizontalDpi="4294967295" verticalDpi="4294967295" r:id="rId2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A72DBA-3A89-440F-BD10-6B3209FA5D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71EEF8-B93B-4DD9-B4C4-36C9EB926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ОБАС</vt:lpstr>
      <vt:lpstr>ОБАС (2)</vt:lpstr>
      <vt:lpstr>ChiefManagerBudgetFundsName</vt:lpstr>
      <vt:lpstr>DocumentDate</vt:lpstr>
      <vt:lpstr>ExcelPasteSignature</vt:lpstr>
      <vt:lpstr>ExcelPasteSignature1</vt:lpstr>
      <vt:lpstr>ReportDate</vt:lpstr>
      <vt:lpstr>TableHeaderYear0</vt:lpstr>
      <vt:lpstr>TableHeaderYear1</vt:lpstr>
      <vt:lpstr>TableHeaderYear2</vt:lpstr>
      <vt:lpstr>TableHeaderYear3</vt:lpstr>
      <vt:lpstr>TableHeaderYear4</vt:lpstr>
      <vt:lpstr>Unit</vt:lpstr>
      <vt:lpstr>ОБАС!Заголовки_для_печати</vt:lpstr>
      <vt:lpstr>'ОБАС (2)'!Заголовки_для_печати</vt:lpstr>
      <vt:lpstr>ОБАС!Область_печати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cp:lastPrinted>2018-10-16T05:43:42Z</cp:lastPrinted>
  <dcterms:created xsi:type="dcterms:W3CDTF">2012-11-17T05:17:54Z</dcterms:created>
  <dcterms:modified xsi:type="dcterms:W3CDTF">2018-10-16T05:43:45Z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0x010100FAE07FB09D36CB40A16C511198A78969</vt:lpwstr>
  </property>
</Properties>
</file>